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78VO GRUPO 34 FTR PC 2025\"/>
    </mc:Choice>
  </mc:AlternateContent>
  <xr:revisionPtr revIDLastSave="0" documentId="13_ncr:1_{C144F8A7-11D2-4222-A9B3-1F7082473EDC}" xr6:coauthVersionLast="47" xr6:coauthVersionMax="47" xr10:uidLastSave="{00000000-0000-0000-0000-000000000000}"/>
  <bookViews>
    <workbookView xWindow="735" yWindow="27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2025'!$A$8:$AH$49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1" i="20" l="1"/>
  <c r="Y11" i="20"/>
  <c r="AD11" i="20" s="1"/>
  <c r="U11" i="20"/>
  <c r="R11" i="20"/>
  <c r="O11" i="20"/>
  <c r="L11" i="20"/>
  <c r="I11" i="20"/>
  <c r="F11" i="20"/>
  <c r="AC10" i="20"/>
  <c r="Y10" i="20"/>
  <c r="U10" i="20"/>
  <c r="R10" i="20"/>
  <c r="O10" i="20"/>
  <c r="L10" i="20"/>
  <c r="I10" i="20"/>
  <c r="F10" i="20"/>
  <c r="E8" i="19"/>
  <c r="E7" i="19"/>
  <c r="A49" i="22"/>
  <c r="AF41" i="22"/>
  <c r="AD41" i="22"/>
  <c r="AC41" i="22"/>
  <c r="AB41" i="22"/>
  <c r="AA41" i="22"/>
  <c r="Z41" i="22"/>
  <c r="Y41" i="22"/>
  <c r="X41" i="22"/>
  <c r="W41" i="22"/>
  <c r="V41" i="22"/>
  <c r="AF26" i="22"/>
  <c r="AD26" i="22"/>
  <c r="AC26" i="22"/>
  <c r="AB26" i="22"/>
  <c r="AA26" i="22"/>
  <c r="Z26" i="22"/>
  <c r="Y26" i="22"/>
  <c r="X26" i="22"/>
  <c r="W26" i="22"/>
  <c r="V26" i="22"/>
  <c r="V22" i="22"/>
  <c r="AF22" i="22"/>
  <c r="AD22" i="22"/>
  <c r="AC22" i="22"/>
  <c r="AB22" i="22"/>
  <c r="AA22" i="22"/>
  <c r="Z22" i="22"/>
  <c r="Y22" i="22"/>
  <c r="X22" i="22"/>
  <c r="W22" i="22"/>
  <c r="AF20" i="22"/>
  <c r="AD20" i="22"/>
  <c r="AC20" i="22"/>
  <c r="AB20" i="22"/>
  <c r="AA20" i="22"/>
  <c r="Z20" i="22"/>
  <c r="Y20" i="22"/>
  <c r="X20" i="22"/>
  <c r="W20" i="22"/>
  <c r="V20" i="22"/>
  <c r="AF18" i="22"/>
  <c r="AD18" i="22"/>
  <c r="AC18" i="22"/>
  <c r="AB18" i="22"/>
  <c r="AA18" i="22"/>
  <c r="Z18" i="22"/>
  <c r="Y18" i="22"/>
  <c r="X18" i="22"/>
  <c r="W18" i="22"/>
  <c r="V18" i="22"/>
  <c r="AF9" i="22"/>
  <c r="AF49" i="22" s="1"/>
  <c r="AD9" i="22"/>
  <c r="AC9" i="22"/>
  <c r="AB9" i="22"/>
  <c r="AA9" i="22"/>
  <c r="Z9" i="22"/>
  <c r="Y9" i="22"/>
  <c r="X9" i="22"/>
  <c r="W9" i="22"/>
  <c r="V9" i="22"/>
  <c r="Z49" i="22" l="1"/>
  <c r="Y49" i="22"/>
  <c r="X49" i="22"/>
  <c r="V49" i="22"/>
  <c r="AB49" i="22"/>
  <c r="W49" i="22"/>
  <c r="AA49" i="22"/>
  <c r="AD49" i="22"/>
  <c r="AC49" i="22"/>
  <c r="AD10" i="20"/>
  <c r="AC12" i="20"/>
  <c r="Y12" i="20"/>
  <c r="U12" i="20"/>
  <c r="R12" i="20"/>
  <c r="O12" i="20"/>
  <c r="L12" i="20"/>
  <c r="I12" i="20"/>
  <c r="F12" i="20"/>
  <c r="E6" i="19"/>
  <c r="AD12" i="20" l="1"/>
  <c r="AC9" i="20" l="1"/>
  <c r="Y9" i="20"/>
  <c r="U9" i="20"/>
  <c r="R9" i="20"/>
  <c r="O9" i="20"/>
  <c r="L9" i="20"/>
  <c r="I9" i="20"/>
  <c r="F9" i="20"/>
  <c r="E5" i="19"/>
  <c r="AC13" i="20"/>
  <c r="Y13" i="20"/>
  <c r="U13" i="20"/>
  <c r="R13" i="20"/>
  <c r="O13" i="20"/>
  <c r="L13" i="20"/>
  <c r="I13" i="20"/>
  <c r="F13" i="20"/>
  <c r="E9" i="19"/>
  <c r="AD9" i="20" l="1"/>
  <c r="AD13" i="20"/>
  <c r="Y8" i="20" l="1"/>
  <c r="L8" i="20"/>
  <c r="O8" i="20"/>
  <c r="R8" i="20"/>
  <c r="T14" i="20"/>
  <c r="U8" i="20"/>
  <c r="AC8" i="20"/>
  <c r="I8" i="20"/>
  <c r="F8" i="20"/>
  <c r="U14" i="20" l="1"/>
  <c r="R14" i="20"/>
  <c r="O14" i="20"/>
  <c r="L14" i="20"/>
  <c r="F14" i="20"/>
  <c r="I14" i="20"/>
  <c r="AD8" i="20" l="1"/>
  <c r="E4" i="19"/>
  <c r="D10" i="19" l="1"/>
  <c r="C10" i="19"/>
  <c r="E10" i="19" l="1"/>
  <c r="D14" i="20" l="1"/>
  <c r="AB14" i="20" l="1"/>
  <c r="AA14" i="20"/>
  <c r="Z14" i="20"/>
  <c r="X14" i="20"/>
  <c r="W14" i="20"/>
  <c r="V14" i="20"/>
  <c r="S14" i="20"/>
  <c r="Q14" i="20"/>
  <c r="P14" i="20"/>
  <c r="N14" i="20"/>
  <c r="M14" i="20"/>
  <c r="K14" i="20"/>
  <c r="J14" i="20"/>
  <c r="H14" i="20"/>
  <c r="G14" i="20"/>
  <c r="E14" i="20"/>
  <c r="AC14" i="20" l="1"/>
  <c r="P15" i="20"/>
  <c r="M15" i="20"/>
  <c r="J15" i="20"/>
  <c r="G15" i="20"/>
  <c r="Y14" i="20"/>
  <c r="D15" i="20"/>
  <c r="AD14" i="20" l="1"/>
  <c r="V15" i="20"/>
  <c r="S15" i="20" l="1"/>
</calcChain>
</file>

<file path=xl/sharedStrings.xml><?xml version="1.0" encoding="utf-8"?>
<sst xmlns="http://schemas.openxmlformats.org/spreadsheetml/2006/main" count="691" uniqueCount="234">
  <si>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</si>
  <si>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</si>
  <si>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</si>
  <si>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</si>
  <si>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</si>
  <si>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</si>
  <si>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</si>
  <si>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</si>
  <si>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</si>
  <si>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</si>
  <si>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</si>
  <si>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</si>
  <si>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</si>
  <si>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</si>
  <si>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</si>
  <si>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</si>
  <si>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</si>
  <si>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</si>
  <si>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</si>
  <si>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</si>
  <si>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</si>
  <si>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</si>
  <si>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</si>
  <si>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</si>
  <si>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</si>
  <si>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</si>
  <si>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</si>
  <si>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</si>
  <si>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</si>
  <si>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</si>
  <si>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</si>
  <si>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</si>
  <si>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</si>
  <si>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</si>
  <si>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</si>
  <si>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</si>
  <si>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</si>
  <si>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</si>
  <si>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</si>
  <si>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</si>
  <si>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</si>
  <si>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</si>
  <si>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</si>
  <si>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</si>
  <si>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</si>
  <si>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</si>
  <si>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</si>
  <si>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</si>
  <si>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</si>
  <si>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</si>
  <si>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</si>
  <si>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</si>
  <si>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</si>
  <si>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</si>
  <si>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</si>
  <si>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</si>
  <si>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</si>
  <si>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</si>
  <si>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</si>
  <si>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</si>
  <si>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</si>
  <si>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</si>
  <si>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</si>
  <si>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</si>
  <si>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</si>
  <si>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</si>
  <si>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</si>
  <si>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</si>
  <si>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</si>
  <si>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</si>
  <si>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</si>
  <si>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</si>
  <si>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</si>
  <si>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</si>
  <si>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</si>
  <si>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</si>
  <si>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</si>
  <si>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Huallaga</t>
  </si>
  <si>
    <t>Huallaga Central</t>
  </si>
  <si>
    <t>Marañón</t>
  </si>
  <si>
    <t>ICA</t>
  </si>
  <si>
    <t>AMAZONAS</t>
  </si>
  <si>
    <t>FTR-MC-PREV N° 0422-2025 ANA-AAA.H-ALA.HC</t>
  </si>
  <si>
    <t>Huayabamba</t>
  </si>
  <si>
    <t>Shocol</t>
  </si>
  <si>
    <t>Amazonas</t>
  </si>
  <si>
    <t>Rodriguez Mendoza</t>
  </si>
  <si>
    <t>Milpuc</t>
  </si>
  <si>
    <t>Tragadero-Milpuc</t>
  </si>
  <si>
    <t>Limpieza y descolmatación para el mantenimiento del cauce del río Shocol</t>
  </si>
  <si>
    <t>FTR-MC-PREV N° 0423-2025 ANA-AAA.H-ALA.HC</t>
  </si>
  <si>
    <t>San Antonio</t>
  </si>
  <si>
    <t xml:space="preserve">Mariscal Benavides </t>
  </si>
  <si>
    <t>Pilancon</t>
  </si>
  <si>
    <t>Limpieza y descolmatación para el mantenimiento del cauce del río San Antonio</t>
  </si>
  <si>
    <t>FTR-MC-PREV N° 0428-2025 ANA-AAA.H-ALA.HC</t>
  </si>
  <si>
    <t>Juandil</t>
  </si>
  <si>
    <t>Limpieza y descolmatación para el mantenimiento del cauce de la quebrada Juandil</t>
  </si>
  <si>
    <t>FTR-MC-PREV N° 0429-2025 ANA-AAA.H-ALA.HC</t>
  </si>
  <si>
    <t>Pilancon-El Tinco</t>
  </si>
  <si>
    <t>Limpieza y descolmatación para el mantenimiento del cauce de la quebrada Pilancon</t>
  </si>
  <si>
    <t>FTR-CB-PREV N° 0638-2025-ANA-AAA.H-ALA.HC</t>
  </si>
  <si>
    <t>Río Grande</t>
  </si>
  <si>
    <t>Longar</t>
  </si>
  <si>
    <t>Limpieza, descolmatación y conformación de dique con enrocado en la margen izquierda de la quebrada Río Grande</t>
  </si>
  <si>
    <t>FTR-CB-PREV N° 0639-2025-ANA-AAA.H-ALA.HC</t>
  </si>
  <si>
    <t>Shilpicachi (Río Chilpicachi)</t>
  </si>
  <si>
    <t>Cochamal</t>
  </si>
  <si>
    <t>San Marcos</t>
  </si>
  <si>
    <t>Limpieza, descolmatación y conformación de muros con gaviones en la margen derecha de la quebrada Shilpicachi (Río Shilpicachi)</t>
  </si>
  <si>
    <t>Café, platano, yuca, piñas caña de azucar, otros</t>
  </si>
  <si>
    <t>FTR-CB-PREV N° 0640-2025-ANA-AAA.H-ALA.HC</t>
  </si>
  <si>
    <t>Trancapampa</t>
  </si>
  <si>
    <t>Limpieza, descolmatación y protección con muro de concreto ciclópeo en la margen izquierda y derecha de la quebrada Trancapampa</t>
  </si>
  <si>
    <t>Pastos</t>
  </si>
  <si>
    <t>FTR-CB-PREV N° 0646-2025-ANA-AAA.H-ALA.HC</t>
  </si>
  <si>
    <t>Shaylla</t>
  </si>
  <si>
    <t>Agua Dulce Pilancon</t>
  </si>
  <si>
    <t>Limpieza, descolmatación y protección con muro de concreto armado en ambas margenes de la quebrada Shaylla</t>
  </si>
  <si>
    <t>HUANUCO</t>
  </si>
  <si>
    <t>FTR-CB-PREV N° 0567-2025-ANA-AAA.H-ALA.HC</t>
  </si>
  <si>
    <t>Intercuenca Alto Huallaga</t>
  </si>
  <si>
    <t>Ollas</t>
  </si>
  <si>
    <t>Huánuco</t>
  </si>
  <si>
    <t>Cholon</t>
  </si>
  <si>
    <t>Nueva Galilea</t>
  </si>
  <si>
    <t>Limpieza, descolmatación y conformación de dique con enrocado en la margen derecha del río Ollas</t>
  </si>
  <si>
    <t>Platano, café, cacao, otros</t>
  </si>
  <si>
    <t>PASCO</t>
  </si>
  <si>
    <t>FTR-MC-PREV N° 0512-2025-ANA-AAA.U-ALA.PE</t>
  </si>
  <si>
    <t>Ucayali</t>
  </si>
  <si>
    <t>Perené</t>
  </si>
  <si>
    <t>Pachitea</t>
  </si>
  <si>
    <t>Huancabamba (Río Chorobamba)</t>
  </si>
  <si>
    <t>Pasco</t>
  </si>
  <si>
    <t>Oxapampa</t>
  </si>
  <si>
    <t>Huancabamba</t>
  </si>
  <si>
    <t>Agua Salada</t>
  </si>
  <si>
    <t>Limpieza y descolmatación para el mantenimiento de cauce del río Huancabamba (Río Chororbamba)</t>
  </si>
  <si>
    <t>Cacao, yuca, platano, otros</t>
  </si>
  <si>
    <t>JUNIN</t>
  </si>
  <si>
    <t>FTR-MC-PREV N° 0460-2025-ANA-AAA.U-ALA.PE</t>
  </si>
  <si>
    <t>Junín</t>
  </si>
  <si>
    <t>Chanchamayo</t>
  </si>
  <si>
    <t>Paraiso De Ubiriki</t>
  </si>
  <si>
    <t>Limpieza, descolmatación y conformación de bordos con material propio del cauce del río Perené</t>
  </si>
  <si>
    <t>Citricos, platano</t>
  </si>
  <si>
    <t>Inundación, Flujo de detritos, Erosión fluvial</t>
  </si>
  <si>
    <t>FTR-MC-PREV N° 0461-2025-ANA-AAA.U-ALA.PE</t>
  </si>
  <si>
    <t>De Confluencia con el Río Ubiriki</t>
  </si>
  <si>
    <t>FTR-MC-PREV N° 0462-2025-ANA-AAA.U-ALA.PE</t>
  </si>
  <si>
    <t>Santa Rosa De Ubiriki</t>
  </si>
  <si>
    <t xml:space="preserve">FTR-CB-PREV N° 0477-2025-ANA-AAA.CHCH-ALA.P  </t>
  </si>
  <si>
    <t>Chaparra-Chincha</t>
  </si>
  <si>
    <t>Pisco</t>
  </si>
  <si>
    <t>Ica</t>
  </si>
  <si>
    <t>Tupac Amaru Inca</t>
  </si>
  <si>
    <t>Capazul</t>
  </si>
  <si>
    <t>Limpieza, descolmatación y conformación de dique con enrocado en la margen izquierda del río Pisco</t>
  </si>
  <si>
    <t>Maiz, algodón</t>
  </si>
  <si>
    <t>Erosión fluvial</t>
  </si>
  <si>
    <t xml:space="preserve">FTR-CB-PREV N° 0478-2025-ANA-AAA.CHCH-ALA.P  </t>
  </si>
  <si>
    <t>Captación Figueroa</t>
  </si>
  <si>
    <t>Maiz, algodón, alfalfa</t>
  </si>
  <si>
    <t xml:space="preserve">FTR-CB-PREV N° 0479-2025-ANA-AAA.CHCH-ALA.P    </t>
  </si>
  <si>
    <t>San Clemente</t>
  </si>
  <si>
    <t>Chacarilla-Mencia</t>
  </si>
  <si>
    <t>Limpieza, descolmatación y conformación de dique con enrocado en la margen derecha del río Pisco</t>
  </si>
  <si>
    <t>Esparrago, alfalfa</t>
  </si>
  <si>
    <t xml:space="preserve">FTR-CB-PREV N° 0480-2025-ANA-AAA.CHCH-ALA.P   </t>
  </si>
  <si>
    <t>Huamani</t>
  </si>
  <si>
    <t>Alfalfa</t>
  </si>
  <si>
    <t xml:space="preserve">FTR-CB-PREV N° 0481-2025-ANA-AAA.CHCH-ALA.P   </t>
  </si>
  <si>
    <t>Nuñez</t>
  </si>
  <si>
    <t>Algodón, maracuya, platano</t>
  </si>
  <si>
    <t xml:space="preserve">FTR-CB-PREV N° 0482-2025-ANA-AAA.CHCH-ALA.P  </t>
  </si>
  <si>
    <t>Puente Huamani</t>
  </si>
  <si>
    <t>Algodón, maiz, alafalfa, otros</t>
  </si>
  <si>
    <t xml:space="preserve">FTR-CB-PREV N° 0484-2025-ANA-AAA.CHCH-ALA.P   </t>
  </si>
  <si>
    <t>Huayanto</t>
  </si>
  <si>
    <t>Huancano</t>
  </si>
  <si>
    <t>Limpieza, descolmatación y conformación de dique con enrocado en ambas margenes de la quebrada Huayanto</t>
  </si>
  <si>
    <t>FTR-CB-PREV N° 0485-2025-ANA-AAA.CHCH-ALA.P</t>
  </si>
  <si>
    <t>Pisco (Río Chiris)</t>
  </si>
  <si>
    <t>Uchiza</t>
  </si>
  <si>
    <t>Limpieza, descolmatación y conformación de dique con enrocado en la margen izquierda del río Pisco (Río Chiris)</t>
  </si>
  <si>
    <t>FTR-CB-PREV N° 0486-2025-ANA-AAA.CHCH-ALA.P</t>
  </si>
  <si>
    <t>Pacra</t>
  </si>
  <si>
    <t>FTR-CB-PREV N° 0487-2025-ANA-AAA.CHCH-ALA.P</t>
  </si>
  <si>
    <t>Muralla</t>
  </si>
  <si>
    <t xml:space="preserve">FTR-CB-PREV N° 0488-2025-ANA-AAA.CHCH-ALA.P  </t>
  </si>
  <si>
    <t>Granadayoc</t>
  </si>
  <si>
    <t>Limpieza, descolmatación y protección con muro de concreto ciclopeo en ambas margenes del río Pisco</t>
  </si>
  <si>
    <t>Palto</t>
  </si>
  <si>
    <t xml:space="preserve">FTR-CB-PREV N° 0489-2025-ANA-AAA.CHCH-ALA.P     </t>
  </si>
  <si>
    <t>Reposo</t>
  </si>
  <si>
    <t>Limpieza, descolmatación y conformación de dique con enrocado en ambas margenes del río Pisco</t>
  </si>
  <si>
    <t>Palto, uva</t>
  </si>
  <si>
    <t xml:space="preserve">FTR-CB-PREV N° 0490-2025-ANA-AAA.CHCH-ALA.P   </t>
  </si>
  <si>
    <t xml:space="preserve">FTR-CB-PREV N° 0491-2025-ANA-AAA.CHCH-ALA.P   </t>
  </si>
  <si>
    <t>Huancano Pueblo</t>
  </si>
  <si>
    <t>Limpieza, descolmatación y protección con muro de concreto ciclopeo en ambas margenes de la quebrada Huancano</t>
  </si>
  <si>
    <t>HUANCAVELICA</t>
  </si>
  <si>
    <t xml:space="preserve">FTR-CB-PREV N° 0168-2025-ANA-AAA.CHCH-ALA.P  </t>
  </si>
  <si>
    <t>Quito Arma (Cusicancha)</t>
  </si>
  <si>
    <t>Huancavelica</t>
  </si>
  <si>
    <t>Huaytará</t>
  </si>
  <si>
    <t>San Antonio De Cusicancha</t>
  </si>
  <si>
    <t>Caracucho</t>
  </si>
  <si>
    <t>Limpieza, descolmatación y conformación de dique con enrocado en la margen izquierda del río Quito Arma (Cusicancha)</t>
  </si>
  <si>
    <t>Pasto, cebada</t>
  </si>
  <si>
    <t>FTR-CB-PREV N° 0511-2025-ANA-AAA.CHCH-ALA.P</t>
  </si>
  <si>
    <t xml:space="preserve">Quito Arma </t>
  </si>
  <si>
    <t>Cceyoccacca</t>
  </si>
  <si>
    <t>Limpieza, descolmatación y conformación de dique con enrocado en la margen derecha del río Quito Arma</t>
  </si>
  <si>
    <t>Pasto</t>
  </si>
  <si>
    <t xml:space="preserve">FTR-CB-PREV N° 0558-2025-ANA-AAA.CHCH-ALA.P </t>
  </si>
  <si>
    <t>Cuyahuasi</t>
  </si>
  <si>
    <t>Limpieza, descolmatación y conformación de dique con enrocado en la margen izquierda del río Huaytará</t>
  </si>
  <si>
    <t>FTR-CB-PREV N° 0559-2025-ANA-AAA.CHCH-ALA.P</t>
  </si>
  <si>
    <t>FTR-CB-PREV N° 0560-2025-ANA-AAA.CHCH-ALA.P</t>
  </si>
  <si>
    <t>Cusicancha</t>
  </si>
  <si>
    <t>Cusicancha (Puquiopata)</t>
  </si>
  <si>
    <t>Protección con muro de concreto ciclópeo en ambas margenes de la quebrada Cusicancha</t>
  </si>
  <si>
    <t xml:space="preserve">FTR-CB-PREV N° 0561-2025-ANA-AAA.CHCH-ALA.P </t>
  </si>
  <si>
    <t>Itanacancha</t>
  </si>
  <si>
    <t>Negracayccasa</t>
  </si>
  <si>
    <t>Limpieza, descolmatación y conformación de muro de gaviones en ambas margenes de la quebrada Itanacancha</t>
  </si>
  <si>
    <t>Habas, maiz, trigo, paltas, papas, alfalfa</t>
  </si>
  <si>
    <t xml:space="preserve">FTR-CB-PREV N° 0562-2025-ANA-AAA.CHCH-ALA.P </t>
  </si>
  <si>
    <t>Jachin (Ccachinhuaycco)</t>
  </si>
  <si>
    <t xml:space="preserve">Huyacundo Arma </t>
  </si>
  <si>
    <t>Ccachinhuaycco</t>
  </si>
  <si>
    <t>Limpieza, descolmatación y conformación de dique con enrocado en la margen izquierda de la quebrada Jachin (Ccachinhuaycco)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</si>
</sst>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42"/>
  <sheetViews>
    <sheetView tabSelected="1" topLeftCell="A16" zoomScaleNormal="100" zoomScaleSheetLayoutView="100" workbookViewId="0">
      <selection activeCell="E12" sqref="E1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4" t="s">
        <v>1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2"/>
    </row>
    <row r="2" spans="1:34" customFormat="1" ht="15.75" customHeight="1" x14ac:dyDescent="0.3">
      <c r="A2" s="124" t="s">
        <v>2</v>
      </c>
      <c r="B2" s="124"/>
      <c r="C2" s="124"/>
      <c r="D2" s="124"/>
      <c r="E2" s="124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4" t="s">
        <v>64</v>
      </c>
      <c r="B4" s="124"/>
      <c r="C4" s="124"/>
      <c r="D4" s="124"/>
      <c r="E4" s="124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6" t="s">
        <v>3</v>
      </c>
      <c r="B6" s="127" t="s">
        <v>63</v>
      </c>
      <c r="C6" s="127" t="s">
        <v>40</v>
      </c>
      <c r="D6" s="119" t="s">
        <v>66</v>
      </c>
      <c r="E6" s="119"/>
      <c r="F6" s="119" t="s">
        <v>68</v>
      </c>
      <c r="G6" s="119"/>
      <c r="H6" s="119"/>
      <c r="I6" s="111" t="s">
        <v>4</v>
      </c>
      <c r="J6" s="111"/>
      <c r="K6" s="111"/>
      <c r="L6" s="111"/>
      <c r="M6" s="130" t="s">
        <v>67</v>
      </c>
      <c r="N6" s="131"/>
      <c r="O6" s="131"/>
      <c r="P6" s="131"/>
      <c r="Q6" s="132"/>
      <c r="R6" s="104" t="s">
        <v>5</v>
      </c>
      <c r="S6" s="104"/>
      <c r="T6" s="133" t="s">
        <v>6</v>
      </c>
      <c r="U6" s="134"/>
      <c r="V6" s="135"/>
      <c r="W6" s="135"/>
      <c r="X6" s="106" t="s">
        <v>7</v>
      </c>
      <c r="Y6" s="106"/>
      <c r="Z6" s="104"/>
      <c r="AA6" s="104"/>
      <c r="AB6" s="106"/>
      <c r="AC6" s="106"/>
      <c r="AD6" s="121"/>
      <c r="AE6" s="104"/>
      <c r="AF6" s="121"/>
      <c r="AG6" s="117" t="s">
        <v>8</v>
      </c>
      <c r="AH6" s="117" t="s">
        <v>9</v>
      </c>
    </row>
    <row r="7" spans="1:34" ht="15.75" customHeight="1" x14ac:dyDescent="0.3">
      <c r="A7" s="126"/>
      <c r="B7" s="128"/>
      <c r="C7" s="128"/>
      <c r="D7" s="119"/>
      <c r="E7" s="119"/>
      <c r="F7" s="119"/>
      <c r="G7" s="119"/>
      <c r="H7" s="119"/>
      <c r="I7" s="111" t="s">
        <v>10</v>
      </c>
      <c r="J7" s="111" t="s">
        <v>11</v>
      </c>
      <c r="K7" s="111" t="s">
        <v>12</v>
      </c>
      <c r="L7" s="119" t="s">
        <v>13</v>
      </c>
      <c r="M7" s="106" t="s">
        <v>14</v>
      </c>
      <c r="N7" s="106"/>
      <c r="O7" s="106" t="s">
        <v>15</v>
      </c>
      <c r="P7" s="106"/>
      <c r="Q7" s="107" t="s">
        <v>74</v>
      </c>
      <c r="R7" s="104"/>
      <c r="S7" s="104"/>
      <c r="T7" s="109" t="s">
        <v>16</v>
      </c>
      <c r="U7" s="111" t="s">
        <v>17</v>
      </c>
      <c r="V7" s="113" t="s">
        <v>18</v>
      </c>
      <c r="W7" s="115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21" t="s">
        <v>25</v>
      </c>
      <c r="AE7" s="104"/>
      <c r="AF7" s="122" t="s">
        <v>26</v>
      </c>
      <c r="AG7" s="118"/>
      <c r="AH7" s="118"/>
    </row>
    <row r="8" spans="1:34" ht="37.5" customHeight="1" x14ac:dyDescent="0.3">
      <c r="A8" s="127"/>
      <c r="B8" s="129"/>
      <c r="C8" s="12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2"/>
      <c r="J8" s="112"/>
      <c r="K8" s="112"/>
      <c r="L8" s="120"/>
      <c r="M8" s="15" t="s">
        <v>32</v>
      </c>
      <c r="N8" s="15" t="s">
        <v>33</v>
      </c>
      <c r="O8" s="15" t="s">
        <v>32</v>
      </c>
      <c r="P8" s="15" t="s">
        <v>33</v>
      </c>
      <c r="Q8" s="108"/>
      <c r="R8" s="29" t="s">
        <v>34</v>
      </c>
      <c r="S8" s="29" t="s">
        <v>35</v>
      </c>
      <c r="T8" s="110"/>
      <c r="U8" s="112"/>
      <c r="V8" s="114"/>
      <c r="W8" s="116"/>
      <c r="X8" s="105"/>
      <c r="Y8" s="105"/>
      <c r="Z8" s="105"/>
      <c r="AA8" s="105"/>
      <c r="AB8" s="105"/>
      <c r="AC8" s="105"/>
      <c r="AD8" s="40" t="s">
        <v>36</v>
      </c>
      <c r="AE8" s="29" t="s">
        <v>37</v>
      </c>
      <c r="AF8" s="123"/>
      <c r="AG8" s="118"/>
      <c r="AH8" s="118"/>
    </row>
    <row r="9" spans="1:34" s="19" customFormat="1" ht="24" customHeight="1" x14ac:dyDescent="0.25">
      <c r="A9" s="16">
        <v>8</v>
      </c>
      <c r="B9" s="17" t="s">
        <v>81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SUM(V10:V17)</f>
        <v>11.387999999999998</v>
      </c>
      <c r="W9" s="77">
        <f t="shared" si="0"/>
        <v>19312933.039050944</v>
      </c>
      <c r="X9" s="34">
        <f t="shared" si="0"/>
        <v>1787</v>
      </c>
      <c r="Y9" s="34">
        <f t="shared" si="0"/>
        <v>403</v>
      </c>
      <c r="Z9" s="34">
        <f t="shared" si="0"/>
        <v>1503.2</v>
      </c>
      <c r="AA9" s="34">
        <f t="shared" si="0"/>
        <v>1604</v>
      </c>
      <c r="AB9" s="34">
        <f t="shared" si="0"/>
        <v>1</v>
      </c>
      <c r="AC9" s="34">
        <f t="shared" si="0"/>
        <v>1</v>
      </c>
      <c r="AD9" s="77">
        <f t="shared" si="0"/>
        <v>708.83</v>
      </c>
      <c r="AE9" s="41"/>
      <c r="AF9" s="41">
        <f>SUM(AF10:AF17)</f>
        <v>2.9159999999999999</v>
      </c>
      <c r="AG9" s="69"/>
      <c r="AH9" s="24"/>
    </row>
    <row r="10" spans="1:34" s="68" customFormat="1" ht="30" customHeight="1" x14ac:dyDescent="0.25">
      <c r="A10" s="20">
        <v>1</v>
      </c>
      <c r="B10" s="70" t="s">
        <v>82</v>
      </c>
      <c r="C10" s="99" t="s">
        <v>75</v>
      </c>
      <c r="D10" s="21" t="s">
        <v>77</v>
      </c>
      <c r="E10" s="21" t="s">
        <v>78</v>
      </c>
      <c r="F10" s="21" t="s">
        <v>83</v>
      </c>
      <c r="G10" s="21" t="s">
        <v>70</v>
      </c>
      <c r="H10" s="21" t="s">
        <v>84</v>
      </c>
      <c r="I10" s="21" t="s">
        <v>85</v>
      </c>
      <c r="J10" s="21" t="s">
        <v>86</v>
      </c>
      <c r="K10" s="21" t="s">
        <v>87</v>
      </c>
      <c r="L10" s="21" t="s">
        <v>88</v>
      </c>
      <c r="M10" s="22">
        <v>230772</v>
      </c>
      <c r="N10" s="22">
        <v>9279926</v>
      </c>
      <c r="O10" s="22">
        <v>231517</v>
      </c>
      <c r="P10" s="22">
        <v>9280756</v>
      </c>
      <c r="Q10" s="22">
        <v>18</v>
      </c>
      <c r="R10" s="21"/>
      <c r="S10" s="21"/>
      <c r="T10" s="21" t="s">
        <v>89</v>
      </c>
      <c r="U10" s="66" t="s">
        <v>39</v>
      </c>
      <c r="V10" s="42">
        <v>1.59</v>
      </c>
      <c r="W10" s="1">
        <v>807224.43611111993</v>
      </c>
      <c r="X10" s="20">
        <v>15</v>
      </c>
      <c r="Y10" s="20">
        <v>8</v>
      </c>
      <c r="Z10" s="20"/>
      <c r="AA10" s="20"/>
      <c r="AB10" s="20"/>
      <c r="AC10" s="20">
        <v>1</v>
      </c>
      <c r="AD10" s="1">
        <v>45</v>
      </c>
      <c r="AE10" s="67"/>
      <c r="AF10" s="42"/>
      <c r="AG10" s="23" t="s">
        <v>71</v>
      </c>
      <c r="AH10" s="74" t="s">
        <v>72</v>
      </c>
    </row>
    <row r="11" spans="1:34" s="68" customFormat="1" ht="30" customHeight="1" x14ac:dyDescent="0.25">
      <c r="A11" s="20">
        <v>2</v>
      </c>
      <c r="B11" s="70" t="s">
        <v>90</v>
      </c>
      <c r="C11" s="99" t="s">
        <v>75</v>
      </c>
      <c r="D11" s="21" t="s">
        <v>77</v>
      </c>
      <c r="E11" s="21" t="s">
        <v>78</v>
      </c>
      <c r="F11" s="21" t="s">
        <v>83</v>
      </c>
      <c r="G11" s="21" t="s">
        <v>70</v>
      </c>
      <c r="H11" s="21" t="s">
        <v>91</v>
      </c>
      <c r="I11" s="21" t="s">
        <v>85</v>
      </c>
      <c r="J11" s="21" t="s">
        <v>86</v>
      </c>
      <c r="K11" s="21" t="s">
        <v>92</v>
      </c>
      <c r="L11" s="21" t="s">
        <v>93</v>
      </c>
      <c r="M11" s="22">
        <v>221759</v>
      </c>
      <c r="N11" s="22">
        <v>9292667</v>
      </c>
      <c r="O11" s="22">
        <v>223177</v>
      </c>
      <c r="P11" s="22">
        <v>9291956</v>
      </c>
      <c r="Q11" s="22">
        <v>18</v>
      </c>
      <c r="R11" s="21"/>
      <c r="S11" s="21"/>
      <c r="T11" s="21" t="s">
        <v>94</v>
      </c>
      <c r="U11" s="66" t="s">
        <v>39</v>
      </c>
      <c r="V11" s="42">
        <v>1.9</v>
      </c>
      <c r="W11" s="1">
        <v>466636.26020400005</v>
      </c>
      <c r="X11" s="20">
        <v>32</v>
      </c>
      <c r="Y11" s="20">
        <v>8</v>
      </c>
      <c r="Z11" s="20"/>
      <c r="AA11" s="20">
        <v>300</v>
      </c>
      <c r="AB11" s="20"/>
      <c r="AC11" s="20"/>
      <c r="AD11" s="1">
        <v>200</v>
      </c>
      <c r="AE11" s="67"/>
      <c r="AF11" s="42">
        <v>0.5</v>
      </c>
      <c r="AG11" s="23" t="s">
        <v>71</v>
      </c>
      <c r="AH11" s="74" t="s">
        <v>72</v>
      </c>
    </row>
    <row r="12" spans="1:34" s="68" customFormat="1" ht="30" customHeight="1" x14ac:dyDescent="0.25">
      <c r="A12" s="20">
        <v>3</v>
      </c>
      <c r="B12" s="70" t="s">
        <v>95</v>
      </c>
      <c r="C12" s="99" t="s">
        <v>75</v>
      </c>
      <c r="D12" s="21" t="s">
        <v>77</v>
      </c>
      <c r="E12" s="21" t="s">
        <v>78</v>
      </c>
      <c r="F12" s="21" t="s">
        <v>83</v>
      </c>
      <c r="G12" s="21" t="s">
        <v>65</v>
      </c>
      <c r="H12" s="21" t="s">
        <v>96</v>
      </c>
      <c r="I12" s="21" t="s">
        <v>85</v>
      </c>
      <c r="J12" s="21" t="s">
        <v>86</v>
      </c>
      <c r="K12" s="21" t="s">
        <v>92</v>
      </c>
      <c r="L12" s="21" t="s">
        <v>96</v>
      </c>
      <c r="M12" s="22">
        <v>223656</v>
      </c>
      <c r="N12" s="22">
        <v>9293411</v>
      </c>
      <c r="O12" s="22">
        <v>223612</v>
      </c>
      <c r="P12" s="22">
        <v>9292725</v>
      </c>
      <c r="Q12" s="22">
        <v>18</v>
      </c>
      <c r="R12" s="21"/>
      <c r="S12" s="21"/>
      <c r="T12" s="21" t="s">
        <v>97</v>
      </c>
      <c r="U12" s="66" t="s">
        <v>39</v>
      </c>
      <c r="V12" s="42">
        <v>0.74</v>
      </c>
      <c r="W12" s="1">
        <v>85642.967006880004</v>
      </c>
      <c r="X12" s="20">
        <v>160</v>
      </c>
      <c r="Y12" s="20">
        <v>40</v>
      </c>
      <c r="Z12" s="20">
        <v>200</v>
      </c>
      <c r="AA12" s="20"/>
      <c r="AB12" s="20"/>
      <c r="AC12" s="20"/>
      <c r="AD12" s="1">
        <v>15</v>
      </c>
      <c r="AE12" s="67"/>
      <c r="AF12" s="42">
        <v>0.15</v>
      </c>
      <c r="AG12" s="23" t="s">
        <v>71</v>
      </c>
      <c r="AH12" s="74" t="s">
        <v>72</v>
      </c>
    </row>
    <row r="13" spans="1:34" s="68" customFormat="1" ht="30" customHeight="1" x14ac:dyDescent="0.25">
      <c r="A13" s="20">
        <v>4</v>
      </c>
      <c r="B13" s="70" t="s">
        <v>98</v>
      </c>
      <c r="C13" s="99" t="s">
        <v>75</v>
      </c>
      <c r="D13" s="21" t="s">
        <v>77</v>
      </c>
      <c r="E13" s="21" t="s">
        <v>78</v>
      </c>
      <c r="F13" s="21" t="s">
        <v>83</v>
      </c>
      <c r="G13" s="21" t="s">
        <v>65</v>
      </c>
      <c r="H13" s="21" t="s">
        <v>93</v>
      </c>
      <c r="I13" s="21" t="s">
        <v>85</v>
      </c>
      <c r="J13" s="21" t="s">
        <v>86</v>
      </c>
      <c r="K13" s="21" t="s">
        <v>92</v>
      </c>
      <c r="L13" s="21" t="s">
        <v>99</v>
      </c>
      <c r="M13" s="22">
        <v>222593</v>
      </c>
      <c r="N13" s="22">
        <v>9293373</v>
      </c>
      <c r="O13" s="22">
        <v>222358</v>
      </c>
      <c r="P13" s="22">
        <v>9292257</v>
      </c>
      <c r="Q13" s="22">
        <v>18</v>
      </c>
      <c r="R13" s="21"/>
      <c r="S13" s="21"/>
      <c r="T13" s="21" t="s">
        <v>100</v>
      </c>
      <c r="U13" s="66" t="s">
        <v>39</v>
      </c>
      <c r="V13" s="42">
        <v>1.22</v>
      </c>
      <c r="W13" s="1">
        <v>130069.93427520002</v>
      </c>
      <c r="X13" s="20">
        <v>150</v>
      </c>
      <c r="Y13" s="20">
        <v>30</v>
      </c>
      <c r="Z13" s="20">
        <v>0.2</v>
      </c>
      <c r="AA13" s="20"/>
      <c r="AB13" s="20"/>
      <c r="AC13" s="20"/>
      <c r="AD13" s="1">
        <v>20</v>
      </c>
      <c r="AE13" s="67"/>
      <c r="AF13" s="42">
        <v>0.1</v>
      </c>
      <c r="AG13" s="23" t="s">
        <v>71</v>
      </c>
      <c r="AH13" s="76" t="s">
        <v>60</v>
      </c>
    </row>
    <row r="14" spans="1:34" s="68" customFormat="1" ht="30" customHeight="1" x14ac:dyDescent="0.25">
      <c r="A14" s="20">
        <v>5</v>
      </c>
      <c r="B14" s="70" t="s">
        <v>101</v>
      </c>
      <c r="C14" s="75" t="s">
        <v>73</v>
      </c>
      <c r="D14" s="21" t="s">
        <v>77</v>
      </c>
      <c r="E14" s="21" t="s">
        <v>78</v>
      </c>
      <c r="F14" s="21" t="s">
        <v>83</v>
      </c>
      <c r="G14" s="21" t="s">
        <v>65</v>
      </c>
      <c r="H14" s="21" t="s">
        <v>102</v>
      </c>
      <c r="I14" s="21" t="s">
        <v>85</v>
      </c>
      <c r="J14" s="21" t="s">
        <v>86</v>
      </c>
      <c r="K14" s="21" t="s">
        <v>103</v>
      </c>
      <c r="L14" s="21" t="s">
        <v>103</v>
      </c>
      <c r="M14" s="22">
        <v>218204</v>
      </c>
      <c r="N14" s="22">
        <v>9294131</v>
      </c>
      <c r="O14" s="22">
        <v>218182</v>
      </c>
      <c r="P14" s="22">
        <v>9293022</v>
      </c>
      <c r="Q14" s="22">
        <v>18</v>
      </c>
      <c r="R14" s="21" t="s">
        <v>38</v>
      </c>
      <c r="S14" s="21"/>
      <c r="T14" s="21" t="s">
        <v>104</v>
      </c>
      <c r="U14" s="66" t="s">
        <v>39</v>
      </c>
      <c r="V14" s="42">
        <v>1.23</v>
      </c>
      <c r="W14" s="1">
        <v>2727053.0001507523</v>
      </c>
      <c r="X14" s="20">
        <v>100</v>
      </c>
      <c r="Y14" s="20">
        <v>25</v>
      </c>
      <c r="Z14" s="20">
        <v>100</v>
      </c>
      <c r="AA14" s="20">
        <v>500</v>
      </c>
      <c r="AB14" s="20">
        <v>1</v>
      </c>
      <c r="AC14" s="20"/>
      <c r="AD14" s="1"/>
      <c r="AE14" s="67"/>
      <c r="AF14" s="42"/>
      <c r="AG14" s="23" t="s">
        <v>71</v>
      </c>
      <c r="AH14" s="76" t="s">
        <v>60</v>
      </c>
    </row>
    <row r="15" spans="1:34" s="68" customFormat="1" ht="30" customHeight="1" x14ac:dyDescent="0.25">
      <c r="A15" s="20">
        <v>6</v>
      </c>
      <c r="B15" s="70" t="s">
        <v>105</v>
      </c>
      <c r="C15" s="75" t="s">
        <v>73</v>
      </c>
      <c r="D15" s="21" t="s">
        <v>77</v>
      </c>
      <c r="E15" s="21" t="s">
        <v>78</v>
      </c>
      <c r="F15" s="21" t="s">
        <v>83</v>
      </c>
      <c r="G15" s="21" t="s">
        <v>65</v>
      </c>
      <c r="H15" s="21" t="s">
        <v>106</v>
      </c>
      <c r="I15" s="21" t="s">
        <v>85</v>
      </c>
      <c r="J15" s="21" t="s">
        <v>86</v>
      </c>
      <c r="K15" s="21" t="s">
        <v>107</v>
      </c>
      <c r="L15" s="21" t="s">
        <v>108</v>
      </c>
      <c r="M15" s="22">
        <v>213894</v>
      </c>
      <c r="N15" s="22">
        <v>9291890</v>
      </c>
      <c r="O15" s="22">
        <v>213993</v>
      </c>
      <c r="P15" s="22">
        <v>9291832</v>
      </c>
      <c r="Q15" s="22">
        <v>18</v>
      </c>
      <c r="R15" s="21"/>
      <c r="S15" s="21" t="s">
        <v>38</v>
      </c>
      <c r="T15" s="21" t="s">
        <v>109</v>
      </c>
      <c r="U15" s="66" t="s">
        <v>39</v>
      </c>
      <c r="V15" s="42">
        <v>1.42</v>
      </c>
      <c r="W15" s="1">
        <v>4681177.4656480001</v>
      </c>
      <c r="X15" s="20">
        <v>90</v>
      </c>
      <c r="Y15" s="20">
        <v>32</v>
      </c>
      <c r="Z15" s="20">
        <v>2</v>
      </c>
      <c r="AA15" s="20">
        <v>4</v>
      </c>
      <c r="AB15" s="20"/>
      <c r="AC15" s="20"/>
      <c r="AD15" s="1">
        <v>425</v>
      </c>
      <c r="AE15" s="67" t="s">
        <v>110</v>
      </c>
      <c r="AF15" s="42">
        <v>1E-3</v>
      </c>
      <c r="AG15" s="23" t="s">
        <v>71</v>
      </c>
      <c r="AH15" s="76" t="s">
        <v>60</v>
      </c>
    </row>
    <row r="16" spans="1:34" s="68" customFormat="1" ht="30" customHeight="1" x14ac:dyDescent="0.25">
      <c r="A16" s="20">
        <v>7</v>
      </c>
      <c r="B16" s="70" t="s">
        <v>111</v>
      </c>
      <c r="C16" s="75" t="s">
        <v>73</v>
      </c>
      <c r="D16" s="21" t="s">
        <v>77</v>
      </c>
      <c r="E16" s="21" t="s">
        <v>78</v>
      </c>
      <c r="F16" s="21" t="s">
        <v>83</v>
      </c>
      <c r="G16" s="21" t="s">
        <v>65</v>
      </c>
      <c r="H16" s="21" t="s">
        <v>112</v>
      </c>
      <c r="I16" s="21" t="s">
        <v>85</v>
      </c>
      <c r="J16" s="21" t="s">
        <v>86</v>
      </c>
      <c r="K16" s="21" t="s">
        <v>107</v>
      </c>
      <c r="L16" s="21" t="s">
        <v>108</v>
      </c>
      <c r="M16" s="22">
        <v>214671</v>
      </c>
      <c r="N16" s="22">
        <v>9291239</v>
      </c>
      <c r="O16" s="22">
        <v>214946</v>
      </c>
      <c r="P16" s="22">
        <v>9290466</v>
      </c>
      <c r="Q16" s="22">
        <v>18</v>
      </c>
      <c r="R16" s="21"/>
      <c r="S16" s="21" t="s">
        <v>38</v>
      </c>
      <c r="T16" s="21" t="s">
        <v>113</v>
      </c>
      <c r="U16" s="66" t="s">
        <v>39</v>
      </c>
      <c r="V16" s="42">
        <v>0.91800000000000004</v>
      </c>
      <c r="W16" s="1">
        <v>2385053.9882382904</v>
      </c>
      <c r="X16" s="20">
        <v>240</v>
      </c>
      <c r="Y16" s="20">
        <v>60</v>
      </c>
      <c r="Z16" s="20">
        <v>1200</v>
      </c>
      <c r="AA16" s="20">
        <v>800</v>
      </c>
      <c r="AB16" s="20"/>
      <c r="AC16" s="20"/>
      <c r="AD16" s="1">
        <v>2.5</v>
      </c>
      <c r="AE16" s="67" t="s">
        <v>114</v>
      </c>
      <c r="AF16" s="42">
        <v>1.5</v>
      </c>
      <c r="AG16" s="23" t="s">
        <v>71</v>
      </c>
      <c r="AH16" s="76" t="s">
        <v>60</v>
      </c>
    </row>
    <row r="17" spans="1:34" s="68" customFormat="1" ht="30" customHeight="1" x14ac:dyDescent="0.25">
      <c r="A17" s="20">
        <v>8</v>
      </c>
      <c r="B17" s="70" t="s">
        <v>115</v>
      </c>
      <c r="C17" s="75" t="s">
        <v>73</v>
      </c>
      <c r="D17" s="21" t="s">
        <v>77</v>
      </c>
      <c r="E17" s="21" t="s">
        <v>78</v>
      </c>
      <c r="F17" s="21" t="s">
        <v>83</v>
      </c>
      <c r="G17" s="21" t="s">
        <v>65</v>
      </c>
      <c r="H17" s="21" t="s">
        <v>116</v>
      </c>
      <c r="I17" s="21" t="s">
        <v>85</v>
      </c>
      <c r="J17" s="21" t="s">
        <v>86</v>
      </c>
      <c r="K17" s="21" t="s">
        <v>92</v>
      </c>
      <c r="L17" s="21" t="s">
        <v>117</v>
      </c>
      <c r="M17" s="22">
        <v>223196</v>
      </c>
      <c r="N17" s="22">
        <v>9293656</v>
      </c>
      <c r="O17" s="22">
        <v>222327</v>
      </c>
      <c r="P17" s="22">
        <v>9293459</v>
      </c>
      <c r="Q17" s="22">
        <v>19</v>
      </c>
      <c r="R17" s="21" t="s">
        <v>38</v>
      </c>
      <c r="S17" s="21"/>
      <c r="T17" s="21" t="s">
        <v>118</v>
      </c>
      <c r="U17" s="66" t="s">
        <v>39</v>
      </c>
      <c r="V17" s="42">
        <v>2.37</v>
      </c>
      <c r="W17" s="1">
        <v>8030074.9874167023</v>
      </c>
      <c r="X17" s="20">
        <v>1000</v>
      </c>
      <c r="Y17" s="20">
        <v>200</v>
      </c>
      <c r="Z17" s="20">
        <v>1</v>
      </c>
      <c r="AA17" s="20"/>
      <c r="AB17" s="20"/>
      <c r="AC17" s="20"/>
      <c r="AD17" s="1">
        <v>1.33</v>
      </c>
      <c r="AE17" s="67"/>
      <c r="AF17" s="42">
        <v>0.66500000000000004</v>
      </c>
      <c r="AG17" s="23" t="s">
        <v>71</v>
      </c>
      <c r="AH17" s="76" t="s">
        <v>60</v>
      </c>
    </row>
    <row r="18" spans="1:34" s="19" customFormat="1" ht="24" customHeight="1" x14ac:dyDescent="0.25">
      <c r="A18" s="16">
        <v>1</v>
      </c>
      <c r="B18" s="17" t="s">
        <v>119</v>
      </c>
      <c r="C18" s="17"/>
      <c r="D18" s="78"/>
      <c r="E18" s="78"/>
      <c r="F18" s="17"/>
      <c r="G18" s="17"/>
      <c r="H18" s="17"/>
      <c r="I18" s="78"/>
      <c r="J18" s="78"/>
      <c r="K18" s="78"/>
      <c r="L18" s="78"/>
      <c r="M18" s="18"/>
      <c r="N18" s="18"/>
      <c r="O18" s="18"/>
      <c r="P18" s="18"/>
      <c r="Q18" s="18"/>
      <c r="R18" s="78"/>
      <c r="S18" s="78"/>
      <c r="T18" s="78"/>
      <c r="U18" s="78"/>
      <c r="V18" s="41">
        <f t="shared" ref="V18:AD18" si="1">SUM(V19:V19)</f>
        <v>0.52</v>
      </c>
      <c r="W18" s="77">
        <f t="shared" si="1"/>
        <v>1735246.5600235546</v>
      </c>
      <c r="X18" s="34">
        <f t="shared" si="1"/>
        <v>412</v>
      </c>
      <c r="Y18" s="34">
        <f t="shared" si="1"/>
        <v>103</v>
      </c>
      <c r="Z18" s="34">
        <f t="shared" si="1"/>
        <v>15</v>
      </c>
      <c r="AA18" s="34">
        <f t="shared" si="1"/>
        <v>500</v>
      </c>
      <c r="AB18" s="34">
        <f t="shared" si="1"/>
        <v>1</v>
      </c>
      <c r="AC18" s="34">
        <f t="shared" si="1"/>
        <v>0</v>
      </c>
      <c r="AD18" s="77">
        <f t="shared" si="1"/>
        <v>5</v>
      </c>
      <c r="AE18" s="41"/>
      <c r="AF18" s="41">
        <f>SUM(AF19:AF19)</f>
        <v>2E-3</v>
      </c>
      <c r="AG18" s="69"/>
      <c r="AH18" s="24"/>
    </row>
    <row r="19" spans="1:34" s="68" customFormat="1" ht="30" customHeight="1" x14ac:dyDescent="0.25">
      <c r="A19" s="20">
        <v>1</v>
      </c>
      <c r="B19" s="70" t="s">
        <v>120</v>
      </c>
      <c r="C19" s="75" t="s">
        <v>73</v>
      </c>
      <c r="D19" s="21" t="s">
        <v>77</v>
      </c>
      <c r="E19" s="21" t="s">
        <v>78</v>
      </c>
      <c r="F19" s="21" t="s">
        <v>121</v>
      </c>
      <c r="G19" s="21" t="s">
        <v>70</v>
      </c>
      <c r="H19" s="21" t="s">
        <v>122</v>
      </c>
      <c r="I19" s="21" t="s">
        <v>123</v>
      </c>
      <c r="J19" s="21" t="s">
        <v>79</v>
      </c>
      <c r="K19" s="21" t="s">
        <v>124</v>
      </c>
      <c r="L19" s="21" t="s">
        <v>125</v>
      </c>
      <c r="M19" s="22">
        <v>323593</v>
      </c>
      <c r="N19" s="22">
        <v>9047690</v>
      </c>
      <c r="O19" s="22">
        <v>323679</v>
      </c>
      <c r="P19" s="22">
        <v>9047206</v>
      </c>
      <c r="Q19" s="22">
        <v>18</v>
      </c>
      <c r="R19" s="21"/>
      <c r="S19" s="21" t="s">
        <v>38</v>
      </c>
      <c r="T19" s="21" t="s">
        <v>126</v>
      </c>
      <c r="U19" s="66" t="s">
        <v>39</v>
      </c>
      <c r="V19" s="42">
        <v>0.52</v>
      </c>
      <c r="W19" s="1">
        <v>1735246.5600235546</v>
      </c>
      <c r="X19" s="20">
        <v>412</v>
      </c>
      <c r="Y19" s="20">
        <v>103</v>
      </c>
      <c r="Z19" s="20">
        <v>15</v>
      </c>
      <c r="AA19" s="20">
        <v>500</v>
      </c>
      <c r="AB19" s="20">
        <v>1</v>
      </c>
      <c r="AC19" s="20"/>
      <c r="AD19" s="1">
        <v>5</v>
      </c>
      <c r="AE19" s="67" t="s">
        <v>127</v>
      </c>
      <c r="AF19" s="42">
        <v>2E-3</v>
      </c>
      <c r="AG19" s="23" t="s">
        <v>71</v>
      </c>
      <c r="AH19" s="76" t="s">
        <v>60</v>
      </c>
    </row>
    <row r="20" spans="1:34" s="19" customFormat="1" ht="24" customHeight="1" x14ac:dyDescent="0.25">
      <c r="A20" s="16">
        <v>1</v>
      </c>
      <c r="B20" s="17" t="s">
        <v>128</v>
      </c>
      <c r="C20" s="17"/>
      <c r="D20" s="78"/>
      <c r="E20" s="78"/>
      <c r="F20" s="17"/>
      <c r="G20" s="17"/>
      <c r="H20" s="17"/>
      <c r="I20" s="78"/>
      <c r="J20" s="78"/>
      <c r="K20" s="78"/>
      <c r="L20" s="78"/>
      <c r="M20" s="18"/>
      <c r="N20" s="18"/>
      <c r="O20" s="18"/>
      <c r="P20" s="18"/>
      <c r="Q20" s="18"/>
      <c r="R20" s="78"/>
      <c r="S20" s="78"/>
      <c r="T20" s="78"/>
      <c r="U20" s="78"/>
      <c r="V20" s="41">
        <f t="shared" ref="V20:AD20" si="2">SUM(V21:V21)</f>
        <v>0.31</v>
      </c>
      <c r="W20" s="77">
        <f t="shared" si="2"/>
        <v>313641.46627909999</v>
      </c>
      <c r="X20" s="34">
        <f t="shared" si="2"/>
        <v>216</v>
      </c>
      <c r="Y20" s="34">
        <f t="shared" si="2"/>
        <v>120</v>
      </c>
      <c r="Z20" s="34">
        <f t="shared" si="2"/>
        <v>0</v>
      </c>
      <c r="AA20" s="34">
        <f t="shared" si="2"/>
        <v>0</v>
      </c>
      <c r="AB20" s="34">
        <f t="shared" si="2"/>
        <v>0</v>
      </c>
      <c r="AC20" s="34">
        <f t="shared" si="2"/>
        <v>0</v>
      </c>
      <c r="AD20" s="100">
        <f t="shared" si="2"/>
        <v>113</v>
      </c>
      <c r="AE20" s="41"/>
      <c r="AF20" s="41">
        <f>SUM(AF21:AF21)</f>
        <v>0</v>
      </c>
      <c r="AG20" s="69"/>
      <c r="AH20" s="24"/>
    </row>
    <row r="21" spans="1:34" s="12" customFormat="1" ht="39.950000000000003" customHeight="1" x14ac:dyDescent="0.3">
      <c r="A21" s="20">
        <v>1</v>
      </c>
      <c r="B21" s="70" t="s">
        <v>129</v>
      </c>
      <c r="C21" s="99" t="s">
        <v>75</v>
      </c>
      <c r="D21" s="21" t="s">
        <v>130</v>
      </c>
      <c r="E21" s="21" t="s">
        <v>131</v>
      </c>
      <c r="F21" s="21" t="s">
        <v>132</v>
      </c>
      <c r="G21" s="21" t="s">
        <v>70</v>
      </c>
      <c r="H21" s="21" t="s">
        <v>133</v>
      </c>
      <c r="I21" s="21" t="s">
        <v>134</v>
      </c>
      <c r="J21" s="21" t="s">
        <v>135</v>
      </c>
      <c r="K21" s="21" t="s">
        <v>136</v>
      </c>
      <c r="L21" s="21" t="s">
        <v>137</v>
      </c>
      <c r="M21" s="22">
        <v>440854</v>
      </c>
      <c r="N21" s="22">
        <v>8861895</v>
      </c>
      <c r="O21" s="22">
        <v>440805</v>
      </c>
      <c r="P21" s="22">
        <v>8862194</v>
      </c>
      <c r="Q21" s="22">
        <v>18</v>
      </c>
      <c r="R21" s="21"/>
      <c r="S21" s="21"/>
      <c r="T21" s="21" t="s">
        <v>138</v>
      </c>
      <c r="U21" s="66" t="s">
        <v>39</v>
      </c>
      <c r="V21" s="42">
        <v>0.31</v>
      </c>
      <c r="W21" s="1">
        <v>313641.46627909999</v>
      </c>
      <c r="X21" s="20">
        <v>216</v>
      </c>
      <c r="Y21" s="20">
        <v>120</v>
      </c>
      <c r="Z21" s="20"/>
      <c r="AA21" s="20"/>
      <c r="AB21" s="20"/>
      <c r="AC21" s="20"/>
      <c r="AD21" s="1">
        <v>113</v>
      </c>
      <c r="AE21" s="67" t="s">
        <v>139</v>
      </c>
      <c r="AF21" s="42"/>
      <c r="AG21" s="23" t="s">
        <v>71</v>
      </c>
      <c r="AH21" s="74" t="s">
        <v>72</v>
      </c>
    </row>
    <row r="22" spans="1:34" s="19" customFormat="1" ht="24" customHeight="1" x14ac:dyDescent="0.25">
      <c r="A22" s="16">
        <v>3</v>
      </c>
      <c r="B22" s="17" t="s">
        <v>140</v>
      </c>
      <c r="C22" s="17"/>
      <c r="D22" s="78"/>
      <c r="E22" s="78"/>
      <c r="F22" s="17"/>
      <c r="G22" s="17"/>
      <c r="H22" s="17"/>
      <c r="I22" s="78"/>
      <c r="J22" s="78"/>
      <c r="K22" s="78"/>
      <c r="L22" s="78"/>
      <c r="M22" s="18"/>
      <c r="N22" s="18"/>
      <c r="O22" s="18"/>
      <c r="P22" s="18"/>
      <c r="Q22" s="18"/>
      <c r="R22" s="78"/>
      <c r="S22" s="78"/>
      <c r="T22" s="78"/>
      <c r="U22" s="78"/>
      <c r="V22" s="41">
        <f>SUM(V23:V25)</f>
        <v>2.3159999999999998</v>
      </c>
      <c r="W22" s="77">
        <f t="shared" ref="W22:AD22" si="3">SUM(W23:W25)</f>
        <v>6947292.9630999016</v>
      </c>
      <c r="X22" s="34">
        <f t="shared" si="3"/>
        <v>260</v>
      </c>
      <c r="Y22" s="34">
        <f t="shared" si="3"/>
        <v>63</v>
      </c>
      <c r="Z22" s="34">
        <f t="shared" si="3"/>
        <v>0</v>
      </c>
      <c r="AA22" s="34">
        <f t="shared" si="3"/>
        <v>0</v>
      </c>
      <c r="AB22" s="34">
        <f t="shared" si="3"/>
        <v>1</v>
      </c>
      <c r="AC22" s="34">
        <f t="shared" si="3"/>
        <v>0</v>
      </c>
      <c r="AD22" s="100">
        <f t="shared" si="3"/>
        <v>53</v>
      </c>
      <c r="AE22" s="41"/>
      <c r="AF22" s="41">
        <f>SUM(AF23:AF25)</f>
        <v>0</v>
      </c>
      <c r="AG22" s="69"/>
      <c r="AH22" s="24"/>
    </row>
    <row r="23" spans="1:34" s="12" customFormat="1" ht="30" customHeight="1" x14ac:dyDescent="0.3">
      <c r="A23" s="20">
        <v>1</v>
      </c>
      <c r="B23" s="70" t="s">
        <v>141</v>
      </c>
      <c r="C23" s="99" t="s">
        <v>75</v>
      </c>
      <c r="D23" s="21" t="s">
        <v>130</v>
      </c>
      <c r="E23" s="21" t="s">
        <v>131</v>
      </c>
      <c r="F23" s="21" t="s">
        <v>131</v>
      </c>
      <c r="G23" s="21" t="s">
        <v>70</v>
      </c>
      <c r="H23" s="21" t="s">
        <v>131</v>
      </c>
      <c r="I23" s="21" t="s">
        <v>142</v>
      </c>
      <c r="J23" s="21" t="s">
        <v>143</v>
      </c>
      <c r="K23" s="21" t="s">
        <v>131</v>
      </c>
      <c r="L23" s="21" t="s">
        <v>144</v>
      </c>
      <c r="M23" s="22">
        <v>501262</v>
      </c>
      <c r="N23" s="22">
        <v>8799058</v>
      </c>
      <c r="O23" s="22">
        <v>501820</v>
      </c>
      <c r="P23" s="22">
        <v>8797747</v>
      </c>
      <c r="Q23" s="22">
        <v>18</v>
      </c>
      <c r="R23" s="21" t="s">
        <v>38</v>
      </c>
      <c r="S23" s="21" t="s">
        <v>38</v>
      </c>
      <c r="T23" s="21" t="s">
        <v>145</v>
      </c>
      <c r="U23" s="66" t="s">
        <v>39</v>
      </c>
      <c r="V23" s="42">
        <v>1.3</v>
      </c>
      <c r="W23" s="1">
        <v>3885460.9074410009</v>
      </c>
      <c r="X23" s="20">
        <v>100</v>
      </c>
      <c r="Y23" s="20">
        <v>25</v>
      </c>
      <c r="Z23" s="20"/>
      <c r="AA23" s="20"/>
      <c r="AB23" s="20"/>
      <c r="AC23" s="20"/>
      <c r="AD23" s="1">
        <v>17</v>
      </c>
      <c r="AE23" s="67" t="s">
        <v>146</v>
      </c>
      <c r="AF23" s="42"/>
      <c r="AG23" s="23" t="s">
        <v>147</v>
      </c>
      <c r="AH23" s="74" t="s">
        <v>72</v>
      </c>
    </row>
    <row r="24" spans="1:34" s="12" customFormat="1" ht="30" customHeight="1" x14ac:dyDescent="0.3">
      <c r="A24" s="20">
        <v>2</v>
      </c>
      <c r="B24" s="70" t="s">
        <v>148</v>
      </c>
      <c r="C24" s="99" t="s">
        <v>75</v>
      </c>
      <c r="D24" s="21" t="s">
        <v>130</v>
      </c>
      <c r="E24" s="21" t="s">
        <v>131</v>
      </c>
      <c r="F24" s="21" t="s">
        <v>131</v>
      </c>
      <c r="G24" s="21" t="s">
        <v>70</v>
      </c>
      <c r="H24" s="21" t="s">
        <v>131</v>
      </c>
      <c r="I24" s="21" t="s">
        <v>142</v>
      </c>
      <c r="J24" s="21" t="s">
        <v>143</v>
      </c>
      <c r="K24" s="21" t="s">
        <v>131</v>
      </c>
      <c r="L24" s="21" t="s">
        <v>149</v>
      </c>
      <c r="M24" s="22">
        <v>500374</v>
      </c>
      <c r="N24" s="22">
        <v>8799257</v>
      </c>
      <c r="O24" s="22">
        <v>500783</v>
      </c>
      <c r="P24" s="22">
        <v>8799245</v>
      </c>
      <c r="Q24" s="22">
        <v>18</v>
      </c>
      <c r="R24" s="21" t="s">
        <v>38</v>
      </c>
      <c r="S24" s="21" t="s">
        <v>38</v>
      </c>
      <c r="T24" s="21" t="s">
        <v>145</v>
      </c>
      <c r="U24" s="66" t="s">
        <v>39</v>
      </c>
      <c r="V24" s="42">
        <v>0.43</v>
      </c>
      <c r="W24" s="1">
        <v>1285618.9471112003</v>
      </c>
      <c r="X24" s="20">
        <v>40</v>
      </c>
      <c r="Y24" s="20">
        <v>8</v>
      </c>
      <c r="Z24" s="20"/>
      <c r="AA24" s="20"/>
      <c r="AB24" s="20"/>
      <c r="AC24" s="20"/>
      <c r="AD24" s="1">
        <v>9</v>
      </c>
      <c r="AE24" s="67" t="s">
        <v>146</v>
      </c>
      <c r="AF24" s="42"/>
      <c r="AG24" s="23" t="s">
        <v>147</v>
      </c>
      <c r="AH24" s="74" t="s">
        <v>72</v>
      </c>
    </row>
    <row r="25" spans="1:34" s="12" customFormat="1" ht="30" customHeight="1" x14ac:dyDescent="0.3">
      <c r="A25" s="20">
        <v>3</v>
      </c>
      <c r="B25" s="70" t="s">
        <v>150</v>
      </c>
      <c r="C25" s="99" t="s">
        <v>75</v>
      </c>
      <c r="D25" s="21" t="s">
        <v>130</v>
      </c>
      <c r="E25" s="21" t="s">
        <v>131</v>
      </c>
      <c r="F25" s="21" t="s">
        <v>131</v>
      </c>
      <c r="G25" s="21" t="s">
        <v>70</v>
      </c>
      <c r="H25" s="21" t="s">
        <v>131</v>
      </c>
      <c r="I25" s="21" t="s">
        <v>142</v>
      </c>
      <c r="J25" s="21" t="s">
        <v>143</v>
      </c>
      <c r="K25" s="21" t="s">
        <v>131</v>
      </c>
      <c r="L25" s="21" t="s">
        <v>151</v>
      </c>
      <c r="M25" s="22">
        <v>502418</v>
      </c>
      <c r="N25" s="22">
        <v>8797681</v>
      </c>
      <c r="O25" s="22">
        <v>503018</v>
      </c>
      <c r="P25" s="22">
        <v>8797663</v>
      </c>
      <c r="Q25" s="22">
        <v>18</v>
      </c>
      <c r="R25" s="21" t="s">
        <v>38</v>
      </c>
      <c r="S25" s="21" t="s">
        <v>38</v>
      </c>
      <c r="T25" s="21" t="s">
        <v>145</v>
      </c>
      <c r="U25" s="66" t="s">
        <v>39</v>
      </c>
      <c r="V25" s="42">
        <v>0.58599999999999997</v>
      </c>
      <c r="W25" s="1">
        <v>1776213.1085477003</v>
      </c>
      <c r="X25" s="20">
        <v>120</v>
      </c>
      <c r="Y25" s="20">
        <v>30</v>
      </c>
      <c r="Z25" s="20"/>
      <c r="AA25" s="20"/>
      <c r="AB25" s="20">
        <v>1</v>
      </c>
      <c r="AC25" s="20"/>
      <c r="AD25" s="1">
        <v>27</v>
      </c>
      <c r="AE25" s="67" t="s">
        <v>146</v>
      </c>
      <c r="AF25" s="42"/>
      <c r="AG25" s="23" t="s">
        <v>147</v>
      </c>
      <c r="AH25" s="74" t="s">
        <v>72</v>
      </c>
    </row>
    <row r="26" spans="1:34" s="19" customFormat="1" ht="24" customHeight="1" x14ac:dyDescent="0.25">
      <c r="A26" s="16">
        <v>14</v>
      </c>
      <c r="B26" s="17" t="s">
        <v>80</v>
      </c>
      <c r="C26" s="17"/>
      <c r="D26" s="78"/>
      <c r="E26" s="78"/>
      <c r="F26" s="17"/>
      <c r="G26" s="17"/>
      <c r="H26" s="17"/>
      <c r="I26" s="78"/>
      <c r="J26" s="78"/>
      <c r="K26" s="78"/>
      <c r="L26" s="78"/>
      <c r="M26" s="18"/>
      <c r="N26" s="18"/>
      <c r="O26" s="18"/>
      <c r="P26" s="18"/>
      <c r="Q26" s="18"/>
      <c r="R26" s="78"/>
      <c r="S26" s="78"/>
      <c r="T26" s="78"/>
      <c r="U26" s="78"/>
      <c r="V26" s="41">
        <f t="shared" ref="V26:AD26" si="4">SUM(V27:V40)</f>
        <v>13.97</v>
      </c>
      <c r="W26" s="77">
        <f t="shared" si="4"/>
        <v>46587706.620580003</v>
      </c>
      <c r="X26" s="34">
        <f t="shared" si="4"/>
        <v>363</v>
      </c>
      <c r="Y26" s="34">
        <f t="shared" si="4"/>
        <v>185</v>
      </c>
      <c r="Z26" s="34">
        <f t="shared" si="4"/>
        <v>400</v>
      </c>
      <c r="AA26" s="34">
        <f t="shared" si="4"/>
        <v>0</v>
      </c>
      <c r="AB26" s="34">
        <f t="shared" si="4"/>
        <v>0</v>
      </c>
      <c r="AC26" s="34">
        <f t="shared" si="4"/>
        <v>0</v>
      </c>
      <c r="AD26" s="77">
        <f t="shared" si="4"/>
        <v>1924</v>
      </c>
      <c r="AE26" s="41"/>
      <c r="AF26" s="41">
        <f>SUM(AF27:AF40)</f>
        <v>1.2</v>
      </c>
      <c r="AG26" s="69"/>
      <c r="AH26" s="24"/>
    </row>
    <row r="27" spans="1:34" s="68" customFormat="1" ht="30" customHeight="1" x14ac:dyDescent="0.25">
      <c r="A27" s="20">
        <v>1</v>
      </c>
      <c r="B27" s="70" t="s">
        <v>152</v>
      </c>
      <c r="C27" s="75" t="s">
        <v>73</v>
      </c>
      <c r="D27" s="21" t="s">
        <v>153</v>
      </c>
      <c r="E27" s="21" t="s">
        <v>154</v>
      </c>
      <c r="F27" s="21" t="s">
        <v>154</v>
      </c>
      <c r="G27" s="21" t="s">
        <v>70</v>
      </c>
      <c r="H27" s="21" t="s">
        <v>154</v>
      </c>
      <c r="I27" s="21" t="s">
        <v>155</v>
      </c>
      <c r="J27" s="21" t="s">
        <v>154</v>
      </c>
      <c r="K27" s="21" t="s">
        <v>156</v>
      </c>
      <c r="L27" s="21" t="s">
        <v>157</v>
      </c>
      <c r="M27" s="22">
        <v>377985</v>
      </c>
      <c r="N27" s="22">
        <v>8486037</v>
      </c>
      <c r="O27" s="22">
        <v>376482</v>
      </c>
      <c r="P27" s="22">
        <v>8485907</v>
      </c>
      <c r="Q27" s="22">
        <v>18</v>
      </c>
      <c r="R27" s="21" t="s">
        <v>38</v>
      </c>
      <c r="S27" s="21"/>
      <c r="T27" s="21" t="s">
        <v>158</v>
      </c>
      <c r="U27" s="66" t="s">
        <v>39</v>
      </c>
      <c r="V27" s="42">
        <v>1.5</v>
      </c>
      <c r="W27" s="1">
        <v>5255041.9926399989</v>
      </c>
      <c r="X27" s="20"/>
      <c r="Y27" s="20"/>
      <c r="Z27" s="20"/>
      <c r="AA27" s="20"/>
      <c r="AB27" s="20"/>
      <c r="AC27" s="20"/>
      <c r="AD27" s="1">
        <v>69</v>
      </c>
      <c r="AE27" s="67" t="s">
        <v>159</v>
      </c>
      <c r="AF27" s="42"/>
      <c r="AG27" s="23" t="s">
        <v>160</v>
      </c>
      <c r="AH27" s="74" t="s">
        <v>72</v>
      </c>
    </row>
    <row r="28" spans="1:34" s="68" customFormat="1" ht="30" customHeight="1" x14ac:dyDescent="0.25">
      <c r="A28" s="20">
        <v>2</v>
      </c>
      <c r="B28" s="70" t="s">
        <v>161</v>
      </c>
      <c r="C28" s="75" t="s">
        <v>73</v>
      </c>
      <c r="D28" s="21" t="s">
        <v>153</v>
      </c>
      <c r="E28" s="21" t="s">
        <v>154</v>
      </c>
      <c r="F28" s="21" t="s">
        <v>154</v>
      </c>
      <c r="G28" s="21" t="s">
        <v>70</v>
      </c>
      <c r="H28" s="21" t="s">
        <v>154</v>
      </c>
      <c r="I28" s="21" t="s">
        <v>155</v>
      </c>
      <c r="J28" s="21" t="s">
        <v>154</v>
      </c>
      <c r="K28" s="21" t="s">
        <v>154</v>
      </c>
      <c r="L28" s="21" t="s">
        <v>162</v>
      </c>
      <c r="M28" s="22">
        <v>373969</v>
      </c>
      <c r="N28" s="22">
        <v>8486154</v>
      </c>
      <c r="O28" s="22">
        <v>373526</v>
      </c>
      <c r="P28" s="22">
        <v>8486233</v>
      </c>
      <c r="Q28" s="22">
        <v>18</v>
      </c>
      <c r="R28" s="21" t="s">
        <v>38</v>
      </c>
      <c r="S28" s="21"/>
      <c r="T28" s="21" t="s">
        <v>158</v>
      </c>
      <c r="U28" s="66" t="s">
        <v>39</v>
      </c>
      <c r="V28" s="42">
        <v>0.46</v>
      </c>
      <c r="W28" s="1">
        <v>1667795.7846399995</v>
      </c>
      <c r="X28" s="20"/>
      <c r="Y28" s="20"/>
      <c r="Z28" s="20"/>
      <c r="AA28" s="20"/>
      <c r="AB28" s="20"/>
      <c r="AC28" s="20"/>
      <c r="AD28" s="1">
        <v>139</v>
      </c>
      <c r="AE28" s="67" t="s">
        <v>163</v>
      </c>
      <c r="AF28" s="42"/>
      <c r="AG28" s="23" t="s">
        <v>160</v>
      </c>
      <c r="AH28" s="74" t="s">
        <v>72</v>
      </c>
    </row>
    <row r="29" spans="1:34" s="68" customFormat="1" ht="30" customHeight="1" x14ac:dyDescent="0.25">
      <c r="A29" s="20">
        <v>3</v>
      </c>
      <c r="B29" s="70" t="s">
        <v>164</v>
      </c>
      <c r="C29" s="75" t="s">
        <v>73</v>
      </c>
      <c r="D29" s="21" t="s">
        <v>153</v>
      </c>
      <c r="E29" s="21" t="s">
        <v>154</v>
      </c>
      <c r="F29" s="21" t="s">
        <v>154</v>
      </c>
      <c r="G29" s="21" t="s">
        <v>70</v>
      </c>
      <c r="H29" s="21" t="s">
        <v>154</v>
      </c>
      <c r="I29" s="21" t="s">
        <v>155</v>
      </c>
      <c r="J29" s="21" t="s">
        <v>154</v>
      </c>
      <c r="K29" s="21" t="s">
        <v>165</v>
      </c>
      <c r="L29" s="21" t="s">
        <v>166</v>
      </c>
      <c r="M29" s="22">
        <v>383511</v>
      </c>
      <c r="N29" s="22">
        <v>8485007</v>
      </c>
      <c r="O29" s="22">
        <v>382466</v>
      </c>
      <c r="P29" s="22">
        <v>8485424</v>
      </c>
      <c r="Q29" s="22">
        <v>18</v>
      </c>
      <c r="R29" s="21"/>
      <c r="S29" s="21" t="s">
        <v>38</v>
      </c>
      <c r="T29" s="21" t="s">
        <v>167</v>
      </c>
      <c r="U29" s="66" t="s">
        <v>39</v>
      </c>
      <c r="V29" s="42">
        <v>1.1299999999999999</v>
      </c>
      <c r="W29" s="1">
        <v>3979733.2087999997</v>
      </c>
      <c r="X29" s="20"/>
      <c r="Y29" s="20"/>
      <c r="Z29" s="20"/>
      <c r="AA29" s="20"/>
      <c r="AB29" s="20"/>
      <c r="AC29" s="20"/>
      <c r="AD29" s="1">
        <v>55</v>
      </c>
      <c r="AE29" s="67" t="s">
        <v>168</v>
      </c>
      <c r="AF29" s="42"/>
      <c r="AG29" s="23" t="s">
        <v>160</v>
      </c>
      <c r="AH29" s="74" t="s">
        <v>72</v>
      </c>
    </row>
    <row r="30" spans="1:34" s="68" customFormat="1" ht="30" customHeight="1" x14ac:dyDescent="0.25">
      <c r="A30" s="20">
        <v>4</v>
      </c>
      <c r="B30" s="70" t="s">
        <v>169</v>
      </c>
      <c r="C30" s="75" t="s">
        <v>73</v>
      </c>
      <c r="D30" s="21" t="s">
        <v>153</v>
      </c>
      <c r="E30" s="21" t="s">
        <v>154</v>
      </c>
      <c r="F30" s="21" t="s">
        <v>154</v>
      </c>
      <c r="G30" s="21" t="s">
        <v>70</v>
      </c>
      <c r="H30" s="21" t="s">
        <v>154</v>
      </c>
      <c r="I30" s="21" t="s">
        <v>155</v>
      </c>
      <c r="J30" s="21" t="s">
        <v>154</v>
      </c>
      <c r="K30" s="21" t="s">
        <v>154</v>
      </c>
      <c r="L30" s="21" t="s">
        <v>170</v>
      </c>
      <c r="M30" s="22">
        <v>374526</v>
      </c>
      <c r="N30" s="22">
        <v>8486285</v>
      </c>
      <c r="O30" s="22">
        <v>374380</v>
      </c>
      <c r="P30" s="22">
        <v>8486209</v>
      </c>
      <c r="Q30" s="22">
        <v>18</v>
      </c>
      <c r="R30" s="21" t="s">
        <v>38</v>
      </c>
      <c r="S30" s="21"/>
      <c r="T30" s="21" t="s">
        <v>158</v>
      </c>
      <c r="U30" s="66" t="s">
        <v>39</v>
      </c>
      <c r="V30" s="42">
        <v>0.17</v>
      </c>
      <c r="W30" s="1">
        <v>665473.34352000023</v>
      </c>
      <c r="X30" s="20"/>
      <c r="Y30" s="20"/>
      <c r="Z30" s="20"/>
      <c r="AA30" s="20"/>
      <c r="AB30" s="20"/>
      <c r="AC30" s="20"/>
      <c r="AD30" s="1">
        <v>5</v>
      </c>
      <c r="AE30" s="67" t="s">
        <v>171</v>
      </c>
      <c r="AF30" s="42"/>
      <c r="AG30" s="23" t="s">
        <v>160</v>
      </c>
      <c r="AH30" s="74" t="s">
        <v>72</v>
      </c>
    </row>
    <row r="31" spans="1:34" s="68" customFormat="1" ht="30" customHeight="1" x14ac:dyDescent="0.25">
      <c r="A31" s="20">
        <v>5</v>
      </c>
      <c r="B31" s="70" t="s">
        <v>172</v>
      </c>
      <c r="C31" s="75" t="s">
        <v>73</v>
      </c>
      <c r="D31" s="21" t="s">
        <v>153</v>
      </c>
      <c r="E31" s="21" t="s">
        <v>154</v>
      </c>
      <c r="F31" s="21" t="s">
        <v>154</v>
      </c>
      <c r="G31" s="21" t="s">
        <v>70</v>
      </c>
      <c r="H31" s="21" t="s">
        <v>154</v>
      </c>
      <c r="I31" s="21" t="s">
        <v>155</v>
      </c>
      <c r="J31" s="21" t="s">
        <v>154</v>
      </c>
      <c r="K31" s="21" t="s">
        <v>156</v>
      </c>
      <c r="L31" s="21" t="s">
        <v>173</v>
      </c>
      <c r="M31" s="22">
        <v>378803</v>
      </c>
      <c r="N31" s="22">
        <v>8485975</v>
      </c>
      <c r="O31" s="22">
        <v>378406</v>
      </c>
      <c r="P31" s="22">
        <v>8486046</v>
      </c>
      <c r="Q31" s="22">
        <v>18</v>
      </c>
      <c r="R31" s="21" t="s">
        <v>38</v>
      </c>
      <c r="S31" s="21"/>
      <c r="T31" s="21" t="s">
        <v>158</v>
      </c>
      <c r="U31" s="66" t="s">
        <v>39</v>
      </c>
      <c r="V31" s="42">
        <v>0.4</v>
      </c>
      <c r="W31" s="1">
        <v>1461761.0539199996</v>
      </c>
      <c r="X31" s="20"/>
      <c r="Y31" s="20"/>
      <c r="Z31" s="20"/>
      <c r="AA31" s="20"/>
      <c r="AB31" s="20"/>
      <c r="AC31" s="20"/>
      <c r="AD31" s="1">
        <v>15</v>
      </c>
      <c r="AE31" s="67" t="s">
        <v>174</v>
      </c>
      <c r="AF31" s="42"/>
      <c r="AG31" s="23" t="s">
        <v>160</v>
      </c>
      <c r="AH31" s="74" t="s">
        <v>72</v>
      </c>
    </row>
    <row r="32" spans="1:34" s="68" customFormat="1" ht="30" customHeight="1" x14ac:dyDescent="0.25">
      <c r="A32" s="20">
        <v>6</v>
      </c>
      <c r="B32" s="70" t="s">
        <v>175</v>
      </c>
      <c r="C32" s="75" t="s">
        <v>73</v>
      </c>
      <c r="D32" s="21" t="s">
        <v>153</v>
      </c>
      <c r="E32" s="21" t="s">
        <v>154</v>
      </c>
      <c r="F32" s="21" t="s">
        <v>154</v>
      </c>
      <c r="G32" s="21" t="s">
        <v>70</v>
      </c>
      <c r="H32" s="21" t="s">
        <v>154</v>
      </c>
      <c r="I32" s="21" t="s">
        <v>155</v>
      </c>
      <c r="J32" s="21" t="s">
        <v>154</v>
      </c>
      <c r="K32" s="21" t="s">
        <v>165</v>
      </c>
      <c r="L32" s="21" t="s">
        <v>176</v>
      </c>
      <c r="M32" s="22">
        <v>374682</v>
      </c>
      <c r="N32" s="22">
        <v>8486537</v>
      </c>
      <c r="O32" s="22">
        <v>374553</v>
      </c>
      <c r="P32" s="22">
        <v>8486447</v>
      </c>
      <c r="Q32" s="22">
        <v>18</v>
      </c>
      <c r="R32" s="21"/>
      <c r="S32" s="21" t="s">
        <v>38</v>
      </c>
      <c r="T32" s="21" t="s">
        <v>167</v>
      </c>
      <c r="U32" s="66" t="s">
        <v>39</v>
      </c>
      <c r="V32" s="42">
        <v>0.15</v>
      </c>
      <c r="W32" s="1">
        <v>565046.79184000008</v>
      </c>
      <c r="X32" s="20"/>
      <c r="Y32" s="20"/>
      <c r="Z32" s="20"/>
      <c r="AA32" s="20"/>
      <c r="AB32" s="20"/>
      <c r="AC32" s="20"/>
      <c r="AD32" s="1">
        <v>1615</v>
      </c>
      <c r="AE32" s="67" t="s">
        <v>177</v>
      </c>
      <c r="AF32" s="42"/>
      <c r="AG32" s="23" t="s">
        <v>160</v>
      </c>
      <c r="AH32" s="74" t="s">
        <v>72</v>
      </c>
    </row>
    <row r="33" spans="1:34" s="68" customFormat="1" ht="30" customHeight="1" x14ac:dyDescent="0.25">
      <c r="A33" s="20">
        <v>7</v>
      </c>
      <c r="B33" s="70" t="s">
        <v>178</v>
      </c>
      <c r="C33" s="75" t="s">
        <v>73</v>
      </c>
      <c r="D33" s="21" t="s">
        <v>153</v>
      </c>
      <c r="E33" s="21" t="s">
        <v>154</v>
      </c>
      <c r="F33" s="21" t="s">
        <v>154</v>
      </c>
      <c r="G33" s="21" t="s">
        <v>65</v>
      </c>
      <c r="H33" s="21" t="s">
        <v>179</v>
      </c>
      <c r="I33" s="21" t="s">
        <v>155</v>
      </c>
      <c r="J33" s="21" t="s">
        <v>154</v>
      </c>
      <c r="K33" s="21" t="s">
        <v>180</v>
      </c>
      <c r="L33" s="21" t="s">
        <v>179</v>
      </c>
      <c r="M33" s="22">
        <v>444775</v>
      </c>
      <c r="N33" s="22">
        <v>8500259</v>
      </c>
      <c r="O33" s="22">
        <v>443897</v>
      </c>
      <c r="P33" s="22">
        <v>8499571</v>
      </c>
      <c r="Q33" s="22">
        <v>18</v>
      </c>
      <c r="R33" s="21" t="s">
        <v>38</v>
      </c>
      <c r="S33" s="21" t="s">
        <v>38</v>
      </c>
      <c r="T33" s="21" t="s">
        <v>181</v>
      </c>
      <c r="U33" s="66" t="s">
        <v>39</v>
      </c>
      <c r="V33" s="42">
        <v>2.2000000000000002</v>
      </c>
      <c r="W33" s="1">
        <v>6273591.3935999982</v>
      </c>
      <c r="X33" s="20">
        <v>23</v>
      </c>
      <c r="Y33" s="20">
        <v>7</v>
      </c>
      <c r="Z33" s="20"/>
      <c r="AA33" s="20"/>
      <c r="AB33" s="20"/>
      <c r="AC33" s="20"/>
      <c r="AD33" s="1"/>
      <c r="AE33" s="67"/>
      <c r="AF33" s="42"/>
      <c r="AG33" s="23" t="s">
        <v>147</v>
      </c>
      <c r="AH33" s="74" t="s">
        <v>72</v>
      </c>
    </row>
    <row r="34" spans="1:34" s="68" customFormat="1" ht="30" customHeight="1" x14ac:dyDescent="0.25">
      <c r="A34" s="20">
        <v>8</v>
      </c>
      <c r="B34" s="70" t="s">
        <v>182</v>
      </c>
      <c r="C34" s="75" t="s">
        <v>73</v>
      </c>
      <c r="D34" s="21" t="s">
        <v>153</v>
      </c>
      <c r="E34" s="21" t="s">
        <v>154</v>
      </c>
      <c r="F34" s="21" t="s">
        <v>154</v>
      </c>
      <c r="G34" s="21" t="s">
        <v>70</v>
      </c>
      <c r="H34" s="21" t="s">
        <v>183</v>
      </c>
      <c r="I34" s="21" t="s">
        <v>155</v>
      </c>
      <c r="J34" s="21" t="s">
        <v>154</v>
      </c>
      <c r="K34" s="21" t="s">
        <v>180</v>
      </c>
      <c r="L34" s="21" t="s">
        <v>184</v>
      </c>
      <c r="M34" s="22">
        <v>442144</v>
      </c>
      <c r="N34" s="22">
        <v>8500385</v>
      </c>
      <c r="O34" s="22">
        <v>441996</v>
      </c>
      <c r="P34" s="22">
        <v>8500220</v>
      </c>
      <c r="Q34" s="22">
        <v>18</v>
      </c>
      <c r="R34" s="21" t="s">
        <v>38</v>
      </c>
      <c r="S34" s="21"/>
      <c r="T34" s="21" t="s">
        <v>185</v>
      </c>
      <c r="U34" s="66" t="s">
        <v>39</v>
      </c>
      <c r="V34" s="42">
        <v>0.23</v>
      </c>
      <c r="W34" s="1">
        <v>778966.27216000005</v>
      </c>
      <c r="X34" s="20">
        <v>30</v>
      </c>
      <c r="Y34" s="20">
        <v>10</v>
      </c>
      <c r="Z34" s="20"/>
      <c r="AA34" s="20"/>
      <c r="AB34" s="20"/>
      <c r="AC34" s="20"/>
      <c r="AD34" s="1"/>
      <c r="AE34" s="67"/>
      <c r="AF34" s="42"/>
      <c r="AG34" s="23" t="s">
        <v>71</v>
      </c>
      <c r="AH34" s="74" t="s">
        <v>72</v>
      </c>
    </row>
    <row r="35" spans="1:34" s="68" customFormat="1" ht="30" customHeight="1" x14ac:dyDescent="0.25">
      <c r="A35" s="20">
        <v>9</v>
      </c>
      <c r="B35" s="70" t="s">
        <v>186</v>
      </c>
      <c r="C35" s="75" t="s">
        <v>73</v>
      </c>
      <c r="D35" s="21" t="s">
        <v>153</v>
      </c>
      <c r="E35" s="21" t="s">
        <v>154</v>
      </c>
      <c r="F35" s="21" t="s">
        <v>154</v>
      </c>
      <c r="G35" s="21" t="s">
        <v>70</v>
      </c>
      <c r="H35" s="21" t="s">
        <v>154</v>
      </c>
      <c r="I35" s="21" t="s">
        <v>155</v>
      </c>
      <c r="J35" s="21" t="s">
        <v>154</v>
      </c>
      <c r="K35" s="21" t="s">
        <v>180</v>
      </c>
      <c r="L35" s="21" t="s">
        <v>187</v>
      </c>
      <c r="M35" s="22">
        <v>441597</v>
      </c>
      <c r="N35" s="22">
        <v>8499731</v>
      </c>
      <c r="O35" s="22">
        <v>441602</v>
      </c>
      <c r="P35" s="22">
        <v>8499468</v>
      </c>
      <c r="Q35" s="22">
        <v>18</v>
      </c>
      <c r="R35" s="21"/>
      <c r="S35" s="21" t="s">
        <v>38</v>
      </c>
      <c r="T35" s="21" t="s">
        <v>167</v>
      </c>
      <c r="U35" s="66" t="s">
        <v>39</v>
      </c>
      <c r="V35" s="42">
        <v>0.3</v>
      </c>
      <c r="W35" s="1">
        <v>1106353.2593600003</v>
      </c>
      <c r="X35" s="20"/>
      <c r="Y35" s="20"/>
      <c r="Z35" s="20"/>
      <c r="AA35" s="20"/>
      <c r="AB35" s="20"/>
      <c r="AC35" s="20"/>
      <c r="AD35" s="1"/>
      <c r="AE35" s="67"/>
      <c r="AF35" s="42"/>
      <c r="AG35" s="23" t="s">
        <v>71</v>
      </c>
      <c r="AH35" s="74" t="s">
        <v>72</v>
      </c>
    </row>
    <row r="36" spans="1:34" s="68" customFormat="1" ht="30" customHeight="1" x14ac:dyDescent="0.25">
      <c r="A36" s="20">
        <v>10</v>
      </c>
      <c r="B36" s="70" t="s">
        <v>188</v>
      </c>
      <c r="C36" s="75" t="s">
        <v>73</v>
      </c>
      <c r="D36" s="21" t="s">
        <v>153</v>
      </c>
      <c r="E36" s="21" t="s">
        <v>154</v>
      </c>
      <c r="F36" s="21" t="s">
        <v>154</v>
      </c>
      <c r="G36" s="21" t="s">
        <v>70</v>
      </c>
      <c r="H36" s="21" t="s">
        <v>154</v>
      </c>
      <c r="I36" s="21" t="s">
        <v>155</v>
      </c>
      <c r="J36" s="21" t="s">
        <v>154</v>
      </c>
      <c r="K36" s="21" t="s">
        <v>180</v>
      </c>
      <c r="L36" s="21" t="s">
        <v>189</v>
      </c>
      <c r="M36" s="22">
        <v>439893</v>
      </c>
      <c r="N36" s="22">
        <v>8496648</v>
      </c>
      <c r="O36" s="22">
        <v>439897</v>
      </c>
      <c r="P36" s="22">
        <v>8496338</v>
      </c>
      <c r="Q36" s="22">
        <v>18</v>
      </c>
      <c r="R36" s="21"/>
      <c r="S36" s="21" t="s">
        <v>38</v>
      </c>
      <c r="T36" s="21" t="s">
        <v>167</v>
      </c>
      <c r="U36" s="66" t="s">
        <v>39</v>
      </c>
      <c r="V36" s="42">
        <v>0.33</v>
      </c>
      <c r="W36" s="1">
        <v>1171390.9448000004</v>
      </c>
      <c r="X36" s="20"/>
      <c r="Y36" s="20"/>
      <c r="Z36" s="20"/>
      <c r="AA36" s="20"/>
      <c r="AB36" s="20"/>
      <c r="AC36" s="20"/>
      <c r="AD36" s="1"/>
      <c r="AE36" s="67"/>
      <c r="AF36" s="42"/>
      <c r="AG36" s="23" t="s">
        <v>71</v>
      </c>
      <c r="AH36" s="74" t="s">
        <v>72</v>
      </c>
    </row>
    <row r="37" spans="1:34" s="68" customFormat="1" ht="30" customHeight="1" x14ac:dyDescent="0.25">
      <c r="A37" s="20">
        <v>11</v>
      </c>
      <c r="B37" s="70" t="s">
        <v>190</v>
      </c>
      <c r="C37" s="75" t="s">
        <v>73</v>
      </c>
      <c r="D37" s="21" t="s">
        <v>153</v>
      </c>
      <c r="E37" s="21" t="s">
        <v>154</v>
      </c>
      <c r="F37" s="21" t="s">
        <v>154</v>
      </c>
      <c r="G37" s="21" t="s">
        <v>70</v>
      </c>
      <c r="H37" s="21" t="s">
        <v>154</v>
      </c>
      <c r="I37" s="21" t="s">
        <v>155</v>
      </c>
      <c r="J37" s="21" t="s">
        <v>154</v>
      </c>
      <c r="K37" s="21" t="s">
        <v>180</v>
      </c>
      <c r="L37" s="21" t="s">
        <v>191</v>
      </c>
      <c r="M37" s="22">
        <v>426114</v>
      </c>
      <c r="N37" s="22">
        <v>8493294</v>
      </c>
      <c r="O37" s="22">
        <v>425714</v>
      </c>
      <c r="P37" s="22">
        <v>8492963</v>
      </c>
      <c r="Q37" s="22">
        <v>18</v>
      </c>
      <c r="R37" s="21" t="s">
        <v>38</v>
      </c>
      <c r="S37" s="21" t="s">
        <v>38</v>
      </c>
      <c r="T37" s="21" t="s">
        <v>192</v>
      </c>
      <c r="U37" s="66" t="s">
        <v>39</v>
      </c>
      <c r="V37" s="42">
        <v>1.1000000000000001</v>
      </c>
      <c r="W37" s="1">
        <v>5127187.8392400006</v>
      </c>
      <c r="X37" s="20"/>
      <c r="Y37" s="20"/>
      <c r="Z37" s="20">
        <v>400</v>
      </c>
      <c r="AA37" s="20"/>
      <c r="AB37" s="20"/>
      <c r="AC37" s="20"/>
      <c r="AD37" s="1">
        <v>1</v>
      </c>
      <c r="AE37" s="67" t="s">
        <v>193</v>
      </c>
      <c r="AF37" s="42"/>
      <c r="AG37" s="23" t="s">
        <v>71</v>
      </c>
      <c r="AH37" s="74" t="s">
        <v>72</v>
      </c>
    </row>
    <row r="38" spans="1:34" s="68" customFormat="1" ht="30" customHeight="1" x14ac:dyDescent="0.25">
      <c r="A38" s="20">
        <v>12</v>
      </c>
      <c r="B38" s="70" t="s">
        <v>194</v>
      </c>
      <c r="C38" s="75" t="s">
        <v>73</v>
      </c>
      <c r="D38" s="21" t="s">
        <v>153</v>
      </c>
      <c r="E38" s="21" t="s">
        <v>154</v>
      </c>
      <c r="F38" s="21" t="s">
        <v>154</v>
      </c>
      <c r="G38" s="21" t="s">
        <v>70</v>
      </c>
      <c r="H38" s="21" t="s">
        <v>154</v>
      </c>
      <c r="I38" s="21" t="s">
        <v>155</v>
      </c>
      <c r="J38" s="21" t="s">
        <v>154</v>
      </c>
      <c r="K38" s="21" t="s">
        <v>180</v>
      </c>
      <c r="L38" s="21" t="s">
        <v>195</v>
      </c>
      <c r="M38" s="22">
        <v>435676</v>
      </c>
      <c r="N38" s="22">
        <v>8496661</v>
      </c>
      <c r="O38" s="22">
        <v>434628</v>
      </c>
      <c r="P38" s="22">
        <v>8496503</v>
      </c>
      <c r="Q38" s="22">
        <v>18</v>
      </c>
      <c r="R38" s="21" t="s">
        <v>38</v>
      </c>
      <c r="S38" s="21" t="s">
        <v>38</v>
      </c>
      <c r="T38" s="21" t="s">
        <v>196</v>
      </c>
      <c r="U38" s="66" t="s">
        <v>39</v>
      </c>
      <c r="V38" s="42">
        <v>2.1</v>
      </c>
      <c r="W38" s="1">
        <v>6031957.3464000002</v>
      </c>
      <c r="X38" s="20">
        <v>110</v>
      </c>
      <c r="Y38" s="20">
        <v>38</v>
      </c>
      <c r="Z38" s="20"/>
      <c r="AA38" s="20"/>
      <c r="AB38" s="20"/>
      <c r="AC38" s="20"/>
      <c r="AD38" s="1">
        <v>10</v>
      </c>
      <c r="AE38" s="67" t="s">
        <v>197</v>
      </c>
      <c r="AF38" s="42"/>
      <c r="AG38" s="23" t="s">
        <v>71</v>
      </c>
      <c r="AH38" s="74" t="s">
        <v>72</v>
      </c>
    </row>
    <row r="39" spans="1:34" s="68" customFormat="1" ht="30" customHeight="1" x14ac:dyDescent="0.25">
      <c r="A39" s="20">
        <v>13</v>
      </c>
      <c r="B39" s="70" t="s">
        <v>198</v>
      </c>
      <c r="C39" s="75" t="s">
        <v>73</v>
      </c>
      <c r="D39" s="21" t="s">
        <v>153</v>
      </c>
      <c r="E39" s="21" t="s">
        <v>154</v>
      </c>
      <c r="F39" s="21" t="s">
        <v>154</v>
      </c>
      <c r="G39" s="21" t="s">
        <v>70</v>
      </c>
      <c r="H39" s="21" t="s">
        <v>154</v>
      </c>
      <c r="I39" s="21" t="s">
        <v>155</v>
      </c>
      <c r="J39" s="21" t="s">
        <v>154</v>
      </c>
      <c r="K39" s="21" t="s">
        <v>180</v>
      </c>
      <c r="L39" s="21" t="s">
        <v>180</v>
      </c>
      <c r="M39" s="22">
        <v>434604</v>
      </c>
      <c r="N39" s="22">
        <v>8496505</v>
      </c>
      <c r="O39" s="22">
        <v>433470</v>
      </c>
      <c r="P39" s="22">
        <v>8496666</v>
      </c>
      <c r="Q39" s="22">
        <v>18</v>
      </c>
      <c r="R39" s="21" t="s">
        <v>38</v>
      </c>
      <c r="S39" s="21" t="s">
        <v>38</v>
      </c>
      <c r="T39" s="21" t="s">
        <v>196</v>
      </c>
      <c r="U39" s="66" t="s">
        <v>39</v>
      </c>
      <c r="V39" s="42">
        <v>2.4</v>
      </c>
      <c r="W39" s="1">
        <v>8040353.1467199996</v>
      </c>
      <c r="X39" s="20"/>
      <c r="Y39" s="20"/>
      <c r="Z39" s="20"/>
      <c r="AA39" s="20"/>
      <c r="AB39" s="20"/>
      <c r="AC39" s="20"/>
      <c r="AD39" s="1">
        <v>15</v>
      </c>
      <c r="AE39" s="67" t="s">
        <v>193</v>
      </c>
      <c r="AF39" s="42">
        <v>1.2</v>
      </c>
      <c r="AG39" s="23" t="s">
        <v>71</v>
      </c>
      <c r="AH39" s="74" t="s">
        <v>72</v>
      </c>
    </row>
    <row r="40" spans="1:34" s="68" customFormat="1" ht="30" customHeight="1" x14ac:dyDescent="0.25">
      <c r="A40" s="20">
        <v>14</v>
      </c>
      <c r="B40" s="70" t="s">
        <v>199</v>
      </c>
      <c r="C40" s="75" t="s">
        <v>73</v>
      </c>
      <c r="D40" s="21" t="s">
        <v>153</v>
      </c>
      <c r="E40" s="21" t="s">
        <v>154</v>
      </c>
      <c r="F40" s="21" t="s">
        <v>154</v>
      </c>
      <c r="G40" s="21" t="s">
        <v>65</v>
      </c>
      <c r="H40" s="21" t="s">
        <v>180</v>
      </c>
      <c r="I40" s="21" t="s">
        <v>155</v>
      </c>
      <c r="J40" s="21" t="s">
        <v>154</v>
      </c>
      <c r="K40" s="21" t="s">
        <v>180</v>
      </c>
      <c r="L40" s="21" t="s">
        <v>200</v>
      </c>
      <c r="M40" s="22">
        <v>433258</v>
      </c>
      <c r="N40" s="22">
        <v>8496289</v>
      </c>
      <c r="O40" s="22">
        <v>432697</v>
      </c>
      <c r="P40" s="22">
        <v>8496523</v>
      </c>
      <c r="Q40" s="22">
        <v>18</v>
      </c>
      <c r="R40" s="21" t="s">
        <v>38</v>
      </c>
      <c r="S40" s="21" t="s">
        <v>38</v>
      </c>
      <c r="T40" s="21" t="s">
        <v>201</v>
      </c>
      <c r="U40" s="66" t="s">
        <v>39</v>
      </c>
      <c r="V40" s="42">
        <v>1.5</v>
      </c>
      <c r="W40" s="1">
        <v>4463054.2429400003</v>
      </c>
      <c r="X40" s="20">
        <v>200</v>
      </c>
      <c r="Y40" s="20">
        <v>130</v>
      </c>
      <c r="Z40" s="20"/>
      <c r="AA40" s="20"/>
      <c r="AB40" s="20"/>
      <c r="AC40" s="20"/>
      <c r="AD40" s="1"/>
      <c r="AE40" s="67"/>
      <c r="AF40" s="42"/>
      <c r="AG40" s="23" t="s">
        <v>147</v>
      </c>
      <c r="AH40" s="74" t="s">
        <v>72</v>
      </c>
    </row>
    <row r="41" spans="1:34" s="19" customFormat="1" ht="24" customHeight="1" x14ac:dyDescent="0.25">
      <c r="A41" s="16">
        <v>7</v>
      </c>
      <c r="B41" s="17" t="s">
        <v>202</v>
      </c>
      <c r="C41" s="17"/>
      <c r="D41" s="78"/>
      <c r="E41" s="78"/>
      <c r="F41" s="17"/>
      <c r="G41" s="17"/>
      <c r="H41" s="17"/>
      <c r="I41" s="78"/>
      <c r="J41" s="78"/>
      <c r="K41" s="78"/>
      <c r="L41" s="78"/>
      <c r="M41" s="18"/>
      <c r="N41" s="18"/>
      <c r="O41" s="18"/>
      <c r="P41" s="18"/>
      <c r="Q41" s="18"/>
      <c r="R41" s="78"/>
      <c r="S41" s="78"/>
      <c r="T41" s="78"/>
      <c r="U41" s="78"/>
      <c r="V41" s="41">
        <f t="shared" ref="V41:AD41" si="5">SUM(V42:V48)</f>
        <v>3.4400000000000004</v>
      </c>
      <c r="W41" s="77">
        <f t="shared" si="5"/>
        <v>11937906.246336158</v>
      </c>
      <c r="X41" s="34">
        <f t="shared" si="5"/>
        <v>257</v>
      </c>
      <c r="Y41" s="34">
        <f t="shared" si="5"/>
        <v>67</v>
      </c>
      <c r="Z41" s="34">
        <f t="shared" si="5"/>
        <v>0</v>
      </c>
      <c r="AA41" s="34">
        <f t="shared" si="5"/>
        <v>0</v>
      </c>
      <c r="AB41" s="34">
        <f t="shared" si="5"/>
        <v>0</v>
      </c>
      <c r="AC41" s="34">
        <f t="shared" si="5"/>
        <v>1</v>
      </c>
      <c r="AD41" s="77">
        <f t="shared" si="5"/>
        <v>56.4</v>
      </c>
      <c r="AE41" s="41"/>
      <c r="AF41" s="41">
        <f>SUM(AF42:AF48)</f>
        <v>0</v>
      </c>
      <c r="AG41" s="69"/>
      <c r="AH41" s="24"/>
    </row>
    <row r="42" spans="1:34" s="68" customFormat="1" ht="30" customHeight="1" x14ac:dyDescent="0.25">
      <c r="A42" s="20">
        <v>1</v>
      </c>
      <c r="B42" s="70" t="s">
        <v>203</v>
      </c>
      <c r="C42" s="75" t="s">
        <v>73</v>
      </c>
      <c r="D42" s="21" t="s">
        <v>153</v>
      </c>
      <c r="E42" s="21" t="s">
        <v>154</v>
      </c>
      <c r="F42" s="21" t="s">
        <v>154</v>
      </c>
      <c r="G42" s="21" t="s">
        <v>70</v>
      </c>
      <c r="H42" s="21" t="s">
        <v>204</v>
      </c>
      <c r="I42" s="21" t="s">
        <v>205</v>
      </c>
      <c r="J42" s="21" t="s">
        <v>206</v>
      </c>
      <c r="K42" s="21" t="s">
        <v>207</v>
      </c>
      <c r="L42" s="21" t="s">
        <v>208</v>
      </c>
      <c r="M42" s="22">
        <v>468422</v>
      </c>
      <c r="N42" s="22">
        <v>8507198</v>
      </c>
      <c r="O42" s="22">
        <v>468394</v>
      </c>
      <c r="P42" s="22">
        <v>8507198</v>
      </c>
      <c r="Q42" s="22">
        <v>18</v>
      </c>
      <c r="R42" s="21" t="s">
        <v>38</v>
      </c>
      <c r="S42" s="21"/>
      <c r="T42" s="21" t="s">
        <v>209</v>
      </c>
      <c r="U42" s="66" t="s">
        <v>39</v>
      </c>
      <c r="V42" s="42">
        <v>0.48</v>
      </c>
      <c r="W42" s="1">
        <v>1123754.3535576523</v>
      </c>
      <c r="X42" s="20"/>
      <c r="Y42" s="20"/>
      <c r="Z42" s="20"/>
      <c r="AA42" s="20"/>
      <c r="AB42" s="20"/>
      <c r="AC42" s="20"/>
      <c r="AD42" s="1">
        <v>1.2</v>
      </c>
      <c r="AE42" s="67" t="s">
        <v>210</v>
      </c>
      <c r="AF42" s="42"/>
      <c r="AG42" s="23" t="s">
        <v>71</v>
      </c>
      <c r="AH42" s="76" t="s">
        <v>60</v>
      </c>
    </row>
    <row r="43" spans="1:34" s="68" customFormat="1" ht="30" customHeight="1" x14ac:dyDescent="0.25">
      <c r="A43" s="20">
        <v>2</v>
      </c>
      <c r="B43" s="70" t="s">
        <v>211</v>
      </c>
      <c r="C43" s="75" t="s">
        <v>73</v>
      </c>
      <c r="D43" s="21" t="s">
        <v>153</v>
      </c>
      <c r="E43" s="21" t="s">
        <v>154</v>
      </c>
      <c r="F43" s="21" t="s">
        <v>154</v>
      </c>
      <c r="G43" s="21" t="s">
        <v>70</v>
      </c>
      <c r="H43" s="21" t="s">
        <v>212</v>
      </c>
      <c r="I43" s="21" t="s">
        <v>205</v>
      </c>
      <c r="J43" s="21" t="s">
        <v>206</v>
      </c>
      <c r="K43" s="21" t="s">
        <v>212</v>
      </c>
      <c r="L43" s="21" t="s">
        <v>213</v>
      </c>
      <c r="M43" s="22">
        <v>467316</v>
      </c>
      <c r="N43" s="22">
        <v>8506068</v>
      </c>
      <c r="O43" s="22">
        <v>467229</v>
      </c>
      <c r="P43" s="22">
        <v>8505878</v>
      </c>
      <c r="Q43" s="22">
        <v>18</v>
      </c>
      <c r="R43" s="21"/>
      <c r="S43" s="21" t="s">
        <v>38</v>
      </c>
      <c r="T43" s="21" t="s">
        <v>214</v>
      </c>
      <c r="U43" s="66" t="s">
        <v>39</v>
      </c>
      <c r="V43" s="42">
        <v>0.23</v>
      </c>
      <c r="W43" s="1">
        <v>812883.22024320008</v>
      </c>
      <c r="X43" s="20"/>
      <c r="Y43" s="20"/>
      <c r="Z43" s="20"/>
      <c r="AA43" s="20"/>
      <c r="AB43" s="20"/>
      <c r="AC43" s="20"/>
      <c r="AD43" s="1">
        <v>0.2</v>
      </c>
      <c r="AE43" s="67" t="s">
        <v>215</v>
      </c>
      <c r="AF43" s="42"/>
      <c r="AG43" s="23" t="s">
        <v>71</v>
      </c>
      <c r="AH43" s="76" t="s">
        <v>60</v>
      </c>
    </row>
    <row r="44" spans="1:34" s="68" customFormat="1" ht="30" customHeight="1" x14ac:dyDescent="0.25">
      <c r="A44" s="20">
        <v>3</v>
      </c>
      <c r="B44" s="70" t="s">
        <v>216</v>
      </c>
      <c r="C44" s="75" t="s">
        <v>73</v>
      </c>
      <c r="D44" s="21" t="s">
        <v>153</v>
      </c>
      <c r="E44" s="21" t="s">
        <v>154</v>
      </c>
      <c r="F44" s="21" t="s">
        <v>154</v>
      </c>
      <c r="G44" s="21" t="s">
        <v>70</v>
      </c>
      <c r="H44" s="21" t="s">
        <v>206</v>
      </c>
      <c r="I44" s="21" t="s">
        <v>205</v>
      </c>
      <c r="J44" s="21" t="s">
        <v>206</v>
      </c>
      <c r="K44" s="21" t="s">
        <v>206</v>
      </c>
      <c r="L44" s="21" t="s">
        <v>217</v>
      </c>
      <c r="M44" s="22">
        <v>447113</v>
      </c>
      <c r="N44" s="22">
        <v>8496647</v>
      </c>
      <c r="O44" s="22">
        <v>446647</v>
      </c>
      <c r="P44" s="22">
        <v>8496860</v>
      </c>
      <c r="Q44" s="22">
        <v>18</v>
      </c>
      <c r="R44" s="21" t="s">
        <v>38</v>
      </c>
      <c r="S44" s="21"/>
      <c r="T44" s="21" t="s">
        <v>218</v>
      </c>
      <c r="U44" s="66" t="s">
        <v>39</v>
      </c>
      <c r="V44" s="42">
        <v>0.56000000000000005</v>
      </c>
      <c r="W44" s="1">
        <v>2559822.2968894211</v>
      </c>
      <c r="X44" s="20">
        <v>21</v>
      </c>
      <c r="Y44" s="20">
        <v>7</v>
      </c>
      <c r="Z44" s="20"/>
      <c r="AA44" s="20"/>
      <c r="AB44" s="20"/>
      <c r="AC44" s="20"/>
      <c r="AD44" s="1">
        <v>5</v>
      </c>
      <c r="AE44" s="67" t="s">
        <v>215</v>
      </c>
      <c r="AF44" s="42"/>
      <c r="AG44" s="23" t="s">
        <v>71</v>
      </c>
      <c r="AH44" s="76" t="s">
        <v>60</v>
      </c>
    </row>
    <row r="45" spans="1:34" s="68" customFormat="1" ht="30" customHeight="1" x14ac:dyDescent="0.25">
      <c r="A45" s="20">
        <v>4</v>
      </c>
      <c r="B45" s="70" t="s">
        <v>219</v>
      </c>
      <c r="C45" s="75" t="s">
        <v>73</v>
      </c>
      <c r="D45" s="21" t="s">
        <v>153</v>
      </c>
      <c r="E45" s="21" t="s">
        <v>154</v>
      </c>
      <c r="F45" s="21" t="s">
        <v>154</v>
      </c>
      <c r="G45" s="21" t="s">
        <v>70</v>
      </c>
      <c r="H45" s="21" t="s">
        <v>206</v>
      </c>
      <c r="I45" s="21" t="s">
        <v>205</v>
      </c>
      <c r="J45" s="21" t="s">
        <v>206</v>
      </c>
      <c r="K45" s="21" t="s">
        <v>206</v>
      </c>
      <c r="L45" s="21" t="s">
        <v>217</v>
      </c>
      <c r="M45" s="22">
        <v>448122</v>
      </c>
      <c r="N45" s="22">
        <v>8495871</v>
      </c>
      <c r="O45" s="22">
        <v>447453</v>
      </c>
      <c r="P45" s="22">
        <v>8496192</v>
      </c>
      <c r="Q45" s="22">
        <v>18</v>
      </c>
      <c r="R45" s="21" t="s">
        <v>38</v>
      </c>
      <c r="S45" s="21"/>
      <c r="T45" s="21" t="s">
        <v>218</v>
      </c>
      <c r="U45" s="66" t="s">
        <v>39</v>
      </c>
      <c r="V45" s="42">
        <v>0.8</v>
      </c>
      <c r="W45" s="1">
        <v>3622027.3212477448</v>
      </c>
      <c r="X45" s="20">
        <v>21</v>
      </c>
      <c r="Y45" s="20">
        <v>7</v>
      </c>
      <c r="Z45" s="20"/>
      <c r="AA45" s="20"/>
      <c r="AB45" s="20"/>
      <c r="AC45" s="20"/>
      <c r="AD45" s="1">
        <v>5</v>
      </c>
      <c r="AE45" s="67" t="s">
        <v>215</v>
      </c>
      <c r="AF45" s="42"/>
      <c r="AG45" s="23" t="s">
        <v>71</v>
      </c>
      <c r="AH45" s="76" t="s">
        <v>60</v>
      </c>
    </row>
    <row r="46" spans="1:34" s="68" customFormat="1" ht="30" customHeight="1" x14ac:dyDescent="0.25">
      <c r="A46" s="20">
        <v>5</v>
      </c>
      <c r="B46" s="70" t="s">
        <v>220</v>
      </c>
      <c r="C46" s="75" t="s">
        <v>73</v>
      </c>
      <c r="D46" s="21" t="s">
        <v>153</v>
      </c>
      <c r="E46" s="21" t="s">
        <v>154</v>
      </c>
      <c r="F46" s="21" t="s">
        <v>154</v>
      </c>
      <c r="G46" s="21" t="s">
        <v>65</v>
      </c>
      <c r="H46" s="21" t="s">
        <v>221</v>
      </c>
      <c r="I46" s="21" t="s">
        <v>205</v>
      </c>
      <c r="J46" s="21" t="s">
        <v>206</v>
      </c>
      <c r="K46" s="21" t="s">
        <v>207</v>
      </c>
      <c r="L46" s="21" t="s">
        <v>222</v>
      </c>
      <c r="M46" s="22">
        <v>468118</v>
      </c>
      <c r="N46" s="22">
        <v>8507326</v>
      </c>
      <c r="O46" s="22">
        <v>468160</v>
      </c>
      <c r="P46" s="22">
        <v>8507272</v>
      </c>
      <c r="Q46" s="22">
        <v>18</v>
      </c>
      <c r="R46" s="21" t="s">
        <v>38</v>
      </c>
      <c r="S46" s="21" t="s">
        <v>38</v>
      </c>
      <c r="T46" s="21" t="s">
        <v>223</v>
      </c>
      <c r="U46" s="66" t="s">
        <v>39</v>
      </c>
      <c r="V46" s="42">
        <v>0.1</v>
      </c>
      <c r="W46" s="1">
        <v>464689.26283494133</v>
      </c>
      <c r="X46" s="20">
        <v>215</v>
      </c>
      <c r="Y46" s="20">
        <v>53</v>
      </c>
      <c r="Z46" s="20"/>
      <c r="AA46" s="20"/>
      <c r="AB46" s="20"/>
      <c r="AC46" s="20">
        <v>1</v>
      </c>
      <c r="AD46" s="1"/>
      <c r="AE46" s="67"/>
      <c r="AF46" s="42"/>
      <c r="AG46" s="23" t="s">
        <v>147</v>
      </c>
      <c r="AH46" s="76" t="s">
        <v>60</v>
      </c>
    </row>
    <row r="47" spans="1:34" s="68" customFormat="1" ht="30" customHeight="1" x14ac:dyDescent="0.25">
      <c r="A47" s="20">
        <v>6</v>
      </c>
      <c r="B47" s="70" t="s">
        <v>224</v>
      </c>
      <c r="C47" s="75" t="s">
        <v>73</v>
      </c>
      <c r="D47" s="21" t="s">
        <v>153</v>
      </c>
      <c r="E47" s="21" t="s">
        <v>154</v>
      </c>
      <c r="F47" s="21" t="s">
        <v>154</v>
      </c>
      <c r="G47" s="21" t="s">
        <v>65</v>
      </c>
      <c r="H47" s="21" t="s">
        <v>225</v>
      </c>
      <c r="I47" s="21" t="s">
        <v>205</v>
      </c>
      <c r="J47" s="21" t="s">
        <v>206</v>
      </c>
      <c r="K47" s="21" t="s">
        <v>206</v>
      </c>
      <c r="L47" s="21" t="s">
        <v>226</v>
      </c>
      <c r="M47" s="22">
        <v>473595</v>
      </c>
      <c r="N47" s="22">
        <v>8498606</v>
      </c>
      <c r="O47" s="22">
        <v>473102</v>
      </c>
      <c r="P47" s="22">
        <v>8498794</v>
      </c>
      <c r="Q47" s="22">
        <v>18</v>
      </c>
      <c r="R47" s="21" t="s">
        <v>38</v>
      </c>
      <c r="S47" s="21" t="s">
        <v>38</v>
      </c>
      <c r="T47" s="21" t="s">
        <v>227</v>
      </c>
      <c r="U47" s="66" t="s">
        <v>39</v>
      </c>
      <c r="V47" s="42">
        <v>1.1200000000000001</v>
      </c>
      <c r="W47" s="1">
        <v>2917391.7889311993</v>
      </c>
      <c r="X47" s="20"/>
      <c r="Y47" s="20"/>
      <c r="Z47" s="20"/>
      <c r="AA47" s="20"/>
      <c r="AB47" s="20"/>
      <c r="AC47" s="20"/>
      <c r="AD47" s="1">
        <v>45</v>
      </c>
      <c r="AE47" s="67" t="s">
        <v>228</v>
      </c>
      <c r="AF47" s="42"/>
      <c r="AG47" s="23" t="s">
        <v>147</v>
      </c>
      <c r="AH47" s="74" t="s">
        <v>72</v>
      </c>
    </row>
    <row r="48" spans="1:34" s="68" customFormat="1" ht="30" customHeight="1" x14ac:dyDescent="0.25">
      <c r="A48" s="20">
        <v>7</v>
      </c>
      <c r="B48" s="70" t="s">
        <v>229</v>
      </c>
      <c r="C48" s="75" t="s">
        <v>73</v>
      </c>
      <c r="D48" s="21" t="s">
        <v>153</v>
      </c>
      <c r="E48" s="21" t="s">
        <v>154</v>
      </c>
      <c r="F48" s="21" t="s">
        <v>154</v>
      </c>
      <c r="G48" s="21" t="s">
        <v>65</v>
      </c>
      <c r="H48" s="21" t="s">
        <v>230</v>
      </c>
      <c r="I48" s="21" t="s">
        <v>205</v>
      </c>
      <c r="J48" s="21" t="s">
        <v>206</v>
      </c>
      <c r="K48" s="21" t="s">
        <v>231</v>
      </c>
      <c r="L48" s="21" t="s">
        <v>232</v>
      </c>
      <c r="M48" s="22">
        <v>466498</v>
      </c>
      <c r="N48" s="22">
        <v>8504598</v>
      </c>
      <c r="O48" s="22">
        <v>466361</v>
      </c>
      <c r="P48" s="22">
        <v>8504673</v>
      </c>
      <c r="Q48" s="22">
        <v>18</v>
      </c>
      <c r="R48" s="21" t="s">
        <v>38</v>
      </c>
      <c r="S48" s="21"/>
      <c r="T48" s="21" t="s">
        <v>233</v>
      </c>
      <c r="U48" s="66" t="s">
        <v>39</v>
      </c>
      <c r="V48" s="42">
        <v>0.15</v>
      </c>
      <c r="W48" s="1">
        <v>437338.0026319999</v>
      </c>
      <c r="X48" s="20"/>
      <c r="Y48" s="20"/>
      <c r="Z48" s="20"/>
      <c r="AA48" s="20"/>
      <c r="AB48" s="20"/>
      <c r="AC48" s="20"/>
      <c r="AD48" s="1"/>
      <c r="AE48" s="67"/>
      <c r="AF48" s="42"/>
      <c r="AG48" s="23" t="s">
        <v>71</v>
      </c>
      <c r="AH48" s="76" t="s">
        <v>60</v>
      </c>
    </row>
    <row r="49" spans="1:34" ht="24.95" customHeight="1" x14ac:dyDescent="0.3">
      <c r="A49" s="31">
        <f>A9+A18+A20+A22+A26+A41</f>
        <v>34</v>
      </c>
      <c r="B49" s="32"/>
      <c r="C49" s="32"/>
      <c r="D49" s="32"/>
      <c r="E49" s="32"/>
      <c r="F49" s="101" t="s">
        <v>41</v>
      </c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3"/>
      <c r="U49" s="31"/>
      <c r="V49" s="71">
        <f>V9+V18+V20+V22+V26+V41</f>
        <v>31.943999999999999</v>
      </c>
      <c r="W49" s="72">
        <f t="shared" ref="W49:AF49" si="6">W9+W18+W20+W22+W26+W41</f>
        <v>86834726.895369664</v>
      </c>
      <c r="X49" s="73">
        <f t="shared" si="6"/>
        <v>3295</v>
      </c>
      <c r="Y49" s="73">
        <f t="shared" si="6"/>
        <v>941</v>
      </c>
      <c r="Z49" s="73">
        <f t="shared" si="6"/>
        <v>1918.2</v>
      </c>
      <c r="AA49" s="73">
        <f t="shared" si="6"/>
        <v>2104</v>
      </c>
      <c r="AB49" s="73">
        <f t="shared" si="6"/>
        <v>3</v>
      </c>
      <c r="AC49" s="73">
        <f t="shared" si="6"/>
        <v>2</v>
      </c>
      <c r="AD49" s="72">
        <f t="shared" si="6"/>
        <v>2860.23</v>
      </c>
      <c r="AE49" s="31"/>
      <c r="AF49" s="71">
        <f t="shared" si="6"/>
        <v>4.1179999999999994</v>
      </c>
      <c r="AG49" s="33"/>
      <c r="AH49" s="33"/>
    </row>
    <row r="50" spans="1:34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4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4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4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4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4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4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4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4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4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4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4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4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4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4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0"/>
      <c r="W925" s="14"/>
      <c r="X925" s="13"/>
      <c r="Y925" s="13"/>
      <c r="Z925" s="13"/>
      <c r="AA925" s="13"/>
      <c r="AB925" s="13"/>
      <c r="AC925" s="13"/>
      <c r="AD925" s="14"/>
      <c r="AE925" s="10"/>
      <c r="AF925" s="60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0"/>
      <c r="W926" s="14"/>
      <c r="X926" s="13"/>
      <c r="Y926" s="13"/>
      <c r="Z926" s="13"/>
      <c r="AA926" s="13"/>
      <c r="AB926" s="13"/>
      <c r="AC926" s="13"/>
      <c r="AD926" s="14"/>
      <c r="AE926" s="10"/>
      <c r="AF926" s="60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0"/>
      <c r="W927" s="14"/>
      <c r="X927" s="13"/>
      <c r="Y927" s="13"/>
      <c r="Z927" s="13"/>
      <c r="AA927" s="13"/>
      <c r="AB927" s="13"/>
      <c r="AC927" s="13"/>
      <c r="AD927" s="14"/>
      <c r="AE927" s="10"/>
      <c r="AF927" s="60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0"/>
      <c r="W928" s="14"/>
      <c r="X928" s="13"/>
      <c r="Y928" s="13"/>
      <c r="Z928" s="13"/>
      <c r="AA928" s="13"/>
      <c r="AB928" s="13"/>
      <c r="AC928" s="13"/>
      <c r="AD928" s="14"/>
      <c r="AE928" s="10"/>
      <c r="AF928" s="60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0"/>
      <c r="W929" s="14"/>
      <c r="X929" s="13"/>
      <c r="Y929" s="13"/>
      <c r="Z929" s="13"/>
      <c r="AA929" s="13"/>
      <c r="AB929" s="13"/>
      <c r="AC929" s="13"/>
      <c r="AD929" s="14"/>
      <c r="AE929" s="10"/>
      <c r="AF929" s="60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60"/>
      <c r="W930" s="14"/>
      <c r="X930" s="13"/>
      <c r="Y930" s="13"/>
      <c r="Z930" s="13"/>
      <c r="AA930" s="13"/>
      <c r="AB930" s="13"/>
      <c r="AC930" s="13"/>
      <c r="AD930" s="14"/>
      <c r="AE930" s="10"/>
      <c r="AF930" s="60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60"/>
      <c r="W931" s="14"/>
      <c r="X931" s="13"/>
      <c r="Y931" s="13"/>
      <c r="Z931" s="13"/>
      <c r="AA931" s="13"/>
      <c r="AB931" s="13"/>
      <c r="AC931" s="13"/>
      <c r="AD931" s="14"/>
      <c r="AE931" s="10"/>
      <c r="AF931" s="60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60"/>
      <c r="W932" s="14"/>
      <c r="X932" s="13"/>
      <c r="Y932" s="13"/>
      <c r="Z932" s="13"/>
      <c r="AA932" s="13"/>
      <c r="AB932" s="13"/>
      <c r="AC932" s="13"/>
      <c r="AD932" s="14"/>
      <c r="AE932" s="10"/>
      <c r="AF932" s="60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60"/>
      <c r="W933" s="14"/>
      <c r="X933" s="13"/>
      <c r="Y933" s="13"/>
      <c r="Z933" s="13"/>
      <c r="AA933" s="13"/>
      <c r="AB933" s="13"/>
      <c r="AC933" s="13"/>
      <c r="AD933" s="14"/>
      <c r="AE933" s="10"/>
      <c r="AF933" s="60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60"/>
      <c r="W934" s="14"/>
      <c r="X934" s="13"/>
      <c r="Y934" s="13"/>
      <c r="Z934" s="13"/>
      <c r="AA934" s="13"/>
      <c r="AB934" s="13"/>
      <c r="AC934" s="13"/>
      <c r="AD934" s="14"/>
      <c r="AE934" s="10"/>
      <c r="AF934" s="60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60"/>
      <c r="W935" s="14"/>
      <c r="X935" s="13"/>
      <c r="Y935" s="13"/>
      <c r="Z935" s="13"/>
      <c r="AA935" s="13"/>
      <c r="AB935" s="13"/>
      <c r="AC935" s="13"/>
      <c r="AD935" s="14"/>
      <c r="AE935" s="10"/>
      <c r="AF935" s="60"/>
      <c r="AG935" s="26"/>
    </row>
    <row r="936" spans="1:33" s="12" customFormat="1" ht="15.75" customHeight="1" x14ac:dyDescent="0.3">
      <c r="A936" s="25"/>
      <c r="B936" s="25"/>
      <c r="C936" s="25"/>
      <c r="D936" s="10"/>
      <c r="E936" s="10"/>
      <c r="F936" s="10"/>
      <c r="G936" s="10"/>
      <c r="H936" s="10"/>
      <c r="I936" s="10"/>
      <c r="J936" s="10"/>
      <c r="K936" s="10"/>
      <c r="L936" s="11"/>
      <c r="R936" s="13"/>
      <c r="S936" s="13"/>
      <c r="T936" s="11"/>
      <c r="U936" s="10"/>
      <c r="V936" s="60"/>
      <c r="W936" s="14"/>
      <c r="X936" s="13"/>
      <c r="Y936" s="13"/>
      <c r="Z936" s="13"/>
      <c r="AA936" s="13"/>
      <c r="AB936" s="13"/>
      <c r="AC936" s="13"/>
      <c r="AD936" s="14"/>
      <c r="AE936" s="10"/>
      <c r="AF936" s="60"/>
      <c r="AG936" s="26"/>
    </row>
    <row r="937" spans="1:33" s="12" customFormat="1" ht="15.75" customHeight="1" x14ac:dyDescent="0.3">
      <c r="A937" s="25"/>
      <c r="B937" s="25"/>
      <c r="C937" s="25"/>
      <c r="D937" s="10"/>
      <c r="E937" s="10"/>
      <c r="F937" s="10"/>
      <c r="G937" s="10"/>
      <c r="H937" s="10"/>
      <c r="I937" s="10"/>
      <c r="J937" s="10"/>
      <c r="K937" s="10"/>
      <c r="L937" s="11"/>
      <c r="R937" s="13"/>
      <c r="S937" s="13"/>
      <c r="T937" s="11"/>
      <c r="U937" s="10"/>
      <c r="V937" s="60"/>
      <c r="W937" s="14"/>
      <c r="X937" s="13"/>
      <c r="Y937" s="13"/>
      <c r="Z937" s="13"/>
      <c r="AA937" s="13"/>
      <c r="AB937" s="13"/>
      <c r="AC937" s="13"/>
      <c r="AD937" s="14"/>
      <c r="AE937" s="10"/>
      <c r="AF937" s="60"/>
      <c r="AG937" s="26"/>
    </row>
    <row r="938" spans="1:33" s="12" customFormat="1" ht="15.75" customHeight="1" x14ac:dyDescent="0.3">
      <c r="A938" s="25"/>
      <c r="B938" s="25"/>
      <c r="C938" s="25"/>
      <c r="D938" s="10"/>
      <c r="E938" s="10"/>
      <c r="F938" s="10"/>
      <c r="G938" s="10"/>
      <c r="H938" s="10"/>
      <c r="I938" s="10"/>
      <c r="J938" s="10"/>
      <c r="K938" s="10"/>
      <c r="L938" s="11"/>
      <c r="R938" s="13"/>
      <c r="S938" s="13"/>
      <c r="T938" s="11"/>
      <c r="U938" s="10"/>
      <c r="V938" s="60"/>
      <c r="W938" s="14"/>
      <c r="X938" s="13"/>
      <c r="Y938" s="13"/>
      <c r="Z938" s="13"/>
      <c r="AA938" s="13"/>
      <c r="AB938" s="13"/>
      <c r="AC938" s="13"/>
      <c r="AD938" s="14"/>
      <c r="AE938" s="10"/>
      <c r="AF938" s="60"/>
      <c r="AG938" s="26"/>
    </row>
    <row r="939" spans="1:33" s="12" customFormat="1" ht="15.75" customHeight="1" x14ac:dyDescent="0.3">
      <c r="A939" s="25"/>
      <c r="B939" s="25"/>
      <c r="C939" s="25"/>
      <c r="D939" s="10"/>
      <c r="E939" s="10"/>
      <c r="F939" s="10"/>
      <c r="G939" s="10"/>
      <c r="H939" s="10"/>
      <c r="I939" s="10"/>
      <c r="J939" s="10"/>
      <c r="K939" s="10"/>
      <c r="L939" s="11"/>
      <c r="R939" s="13"/>
      <c r="S939" s="13"/>
      <c r="T939" s="11"/>
      <c r="U939" s="10"/>
      <c r="V939" s="60"/>
      <c r="W939" s="14"/>
      <c r="X939" s="13"/>
      <c r="Y939" s="13"/>
      <c r="Z939" s="13"/>
      <c r="AA939" s="13"/>
      <c r="AB939" s="13"/>
      <c r="AC939" s="13"/>
      <c r="AD939" s="14"/>
      <c r="AE939" s="10"/>
      <c r="AF939" s="60"/>
      <c r="AG939" s="26"/>
    </row>
    <row r="940" spans="1:33" s="12" customFormat="1" ht="15.75" customHeight="1" x14ac:dyDescent="0.3">
      <c r="A940" s="25"/>
      <c r="B940" s="25"/>
      <c r="C940" s="25"/>
      <c r="D940" s="10"/>
      <c r="E940" s="10"/>
      <c r="F940" s="10"/>
      <c r="G940" s="10"/>
      <c r="H940" s="10"/>
      <c r="I940" s="10"/>
      <c r="J940" s="10"/>
      <c r="K940" s="10"/>
      <c r="L940" s="11"/>
      <c r="R940" s="13"/>
      <c r="S940" s="13"/>
      <c r="T940" s="11"/>
      <c r="U940" s="10"/>
      <c r="V940" s="60"/>
      <c r="W940" s="14"/>
      <c r="X940" s="13"/>
      <c r="Y940" s="13"/>
      <c r="Z940" s="13"/>
      <c r="AA940" s="13"/>
      <c r="AB940" s="13"/>
      <c r="AC940" s="13"/>
      <c r="AD940" s="14"/>
      <c r="AE940" s="10"/>
      <c r="AF940" s="60"/>
      <c r="AG940" s="26"/>
    </row>
    <row r="941" spans="1:33" s="12" customFormat="1" ht="15.75" customHeight="1" x14ac:dyDescent="0.3">
      <c r="A941" s="25"/>
      <c r="B941" s="25"/>
      <c r="C941" s="25"/>
      <c r="D941" s="10"/>
      <c r="E941" s="10"/>
      <c r="F941" s="10"/>
      <c r="G941" s="10"/>
      <c r="H941" s="10"/>
      <c r="I941" s="10"/>
      <c r="J941" s="10"/>
      <c r="K941" s="10"/>
      <c r="L941" s="11"/>
      <c r="R941" s="13"/>
      <c r="S941" s="13"/>
      <c r="T941" s="11"/>
      <c r="U941" s="10"/>
      <c r="V941" s="60"/>
      <c r="W941" s="14"/>
      <c r="X941" s="13"/>
      <c r="Y941" s="13"/>
      <c r="Z941" s="13"/>
      <c r="AA941" s="13"/>
      <c r="AB941" s="13"/>
      <c r="AC941" s="13"/>
      <c r="AD941" s="14"/>
      <c r="AE941" s="10"/>
      <c r="AF941" s="60"/>
      <c r="AG941" s="26"/>
    </row>
    <row r="942" spans="1:33" s="12" customFormat="1" ht="15.75" customHeight="1" x14ac:dyDescent="0.3">
      <c r="A942" s="25"/>
      <c r="B942" s="25"/>
      <c r="C942" s="25"/>
      <c r="D942" s="10"/>
      <c r="E942" s="10"/>
      <c r="F942" s="10"/>
      <c r="G942" s="10"/>
      <c r="H942" s="10"/>
      <c r="I942" s="10"/>
      <c r="J942" s="10"/>
      <c r="K942" s="10"/>
      <c r="L942" s="11"/>
      <c r="R942" s="13"/>
      <c r="S942" s="13"/>
      <c r="T942" s="11"/>
      <c r="U942" s="10"/>
      <c r="V942" s="60"/>
      <c r="W942" s="14"/>
      <c r="X942" s="13"/>
      <c r="Y942" s="13"/>
      <c r="Z942" s="13"/>
      <c r="AA942" s="13"/>
      <c r="AB942" s="13"/>
      <c r="AC942" s="13"/>
      <c r="AD942" s="14"/>
      <c r="AE942" s="10"/>
      <c r="AF942" s="60"/>
      <c r="AG942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49:T49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10"/>
  <sheetViews>
    <sheetView zoomScale="75" zoomScaleNormal="75" workbookViewId="0">
      <selection activeCell="F34" sqref="F3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76</v>
      </c>
      <c r="B1" s="137"/>
      <c r="C1" s="137"/>
      <c r="D1" s="137"/>
      <c r="E1" s="137"/>
    </row>
    <row r="2" spans="1:5" ht="25.5" customHeight="1" x14ac:dyDescent="0.25">
      <c r="A2" s="120" t="s">
        <v>42</v>
      </c>
      <c r="B2" s="120" t="s">
        <v>43</v>
      </c>
      <c r="C2" s="133" t="s">
        <v>44</v>
      </c>
      <c r="D2" s="139"/>
      <c r="E2" s="120" t="s">
        <v>45</v>
      </c>
    </row>
    <row r="3" spans="1:5" ht="25.5" customHeight="1" x14ac:dyDescent="0.25">
      <c r="A3" s="138"/>
      <c r="B3" s="138"/>
      <c r="C3" s="35" t="s">
        <v>46</v>
      </c>
      <c r="D3" s="36" t="s">
        <v>47</v>
      </c>
      <c r="E3" s="138"/>
    </row>
    <row r="4" spans="1:5" ht="15" customHeight="1" x14ac:dyDescent="0.25">
      <c r="A4" s="37">
        <v>1</v>
      </c>
      <c r="B4" s="38" t="s">
        <v>81</v>
      </c>
      <c r="C4" s="38">
        <v>4</v>
      </c>
      <c r="D4" s="38">
        <v>4</v>
      </c>
      <c r="E4" s="38">
        <f t="shared" ref="E4:E6" si="0">C4+D4</f>
        <v>8</v>
      </c>
    </row>
    <row r="5" spans="1:5" ht="15" customHeight="1" x14ac:dyDescent="0.25">
      <c r="A5" s="37">
        <v>2</v>
      </c>
      <c r="B5" s="38" t="s">
        <v>119</v>
      </c>
      <c r="C5" s="38">
        <v>1</v>
      </c>
      <c r="D5" s="38">
        <v>0</v>
      </c>
      <c r="E5" s="38">
        <f t="shared" si="0"/>
        <v>1</v>
      </c>
    </row>
    <row r="6" spans="1:5" ht="15" customHeight="1" x14ac:dyDescent="0.25">
      <c r="A6" s="37">
        <v>3</v>
      </c>
      <c r="B6" s="38" t="s">
        <v>128</v>
      </c>
      <c r="C6" s="38">
        <v>0</v>
      </c>
      <c r="D6" s="38">
        <v>1</v>
      </c>
      <c r="E6" s="38">
        <f t="shared" si="0"/>
        <v>1</v>
      </c>
    </row>
    <row r="7" spans="1:5" ht="15" customHeight="1" x14ac:dyDescent="0.25">
      <c r="A7" s="37">
        <v>4</v>
      </c>
      <c r="B7" s="38" t="s">
        <v>140</v>
      </c>
      <c r="C7" s="38">
        <v>0</v>
      </c>
      <c r="D7" s="38">
        <v>3</v>
      </c>
      <c r="E7" s="38">
        <f t="shared" ref="E7:E8" si="1">C7+D7</f>
        <v>3</v>
      </c>
    </row>
    <row r="8" spans="1:5" ht="15" customHeight="1" x14ac:dyDescent="0.25">
      <c r="A8" s="37">
        <v>5</v>
      </c>
      <c r="B8" s="38" t="s">
        <v>80</v>
      </c>
      <c r="C8" s="38">
        <v>14</v>
      </c>
      <c r="D8" s="38">
        <v>0</v>
      </c>
      <c r="E8" s="38">
        <f t="shared" si="1"/>
        <v>14</v>
      </c>
    </row>
    <row r="9" spans="1:5" ht="15" customHeight="1" x14ac:dyDescent="0.25">
      <c r="A9" s="37">
        <v>6</v>
      </c>
      <c r="B9" s="38" t="s">
        <v>202</v>
      </c>
      <c r="C9" s="38">
        <v>7</v>
      </c>
      <c r="D9" s="38">
        <v>0</v>
      </c>
      <c r="E9" s="38">
        <f t="shared" ref="E9" si="2">C9+D9</f>
        <v>7</v>
      </c>
    </row>
    <row r="10" spans="1:5" ht="18.95" customHeight="1" x14ac:dyDescent="0.25">
      <c r="A10" s="136" t="s">
        <v>45</v>
      </c>
      <c r="B10" s="136"/>
      <c r="C10" s="39">
        <f>SUM(C4:C9)</f>
        <v>26</v>
      </c>
      <c r="D10" s="39">
        <f>SUM(D4:D9)</f>
        <v>8</v>
      </c>
      <c r="E10" s="39">
        <f>SUM(E4:E9)</f>
        <v>34</v>
      </c>
    </row>
  </sheetData>
  <mergeCells count="6">
    <mergeCell ref="A10:B10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6"/>
  <sheetViews>
    <sheetView showGridLines="0" workbookViewId="0">
      <selection activeCell="X14" sqref="X14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/>
      <c r="AA2"/>
      <c r="AB2"/>
      <c r="AC2"/>
    </row>
    <row r="3" spans="1:30" ht="14.45" customHeight="1" x14ac:dyDescent="0.25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/>
      <c r="AA3"/>
      <c r="AB3"/>
      <c r="AC3"/>
    </row>
    <row r="4" spans="1:30" x14ac:dyDescent="0.25">
      <c r="A4" s="152" t="s">
        <v>48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/>
      <c r="AA4"/>
      <c r="AB4"/>
      <c r="AC4"/>
    </row>
    <row r="5" spans="1:30" ht="21" customHeight="1" x14ac:dyDescent="0.25">
      <c r="A5" s="153" t="s">
        <v>42</v>
      </c>
      <c r="B5" s="153" t="s">
        <v>49</v>
      </c>
      <c r="C5" s="154" t="s">
        <v>50</v>
      </c>
      <c r="D5" s="159" t="s">
        <v>51</v>
      </c>
      <c r="E5" s="160"/>
      <c r="F5" s="161"/>
      <c r="G5" s="159" t="s">
        <v>52</v>
      </c>
      <c r="H5" s="160"/>
      <c r="I5" s="161"/>
      <c r="J5" s="165" t="s">
        <v>0</v>
      </c>
      <c r="K5" s="166"/>
      <c r="L5" s="167"/>
      <c r="M5" s="177" t="s">
        <v>53</v>
      </c>
      <c r="N5" s="178"/>
      <c r="O5" s="178"/>
      <c r="P5" s="178"/>
      <c r="Q5" s="178"/>
      <c r="R5" s="178"/>
      <c r="S5" s="178"/>
      <c r="T5" s="178"/>
      <c r="U5" s="179"/>
      <c r="V5" s="183" t="s">
        <v>54</v>
      </c>
      <c r="W5" s="184"/>
      <c r="X5" s="184"/>
      <c r="Y5" s="184"/>
      <c r="Z5" s="184"/>
      <c r="AA5" s="184"/>
      <c r="AB5" s="184"/>
      <c r="AC5" s="184"/>
      <c r="AD5" s="185"/>
    </row>
    <row r="6" spans="1:30" ht="21" customHeight="1" x14ac:dyDescent="0.25">
      <c r="A6" s="153"/>
      <c r="B6" s="153"/>
      <c r="C6" s="155"/>
      <c r="D6" s="162"/>
      <c r="E6" s="163"/>
      <c r="F6" s="164"/>
      <c r="G6" s="162"/>
      <c r="H6" s="163"/>
      <c r="I6" s="164"/>
      <c r="J6" s="168"/>
      <c r="K6" s="169"/>
      <c r="L6" s="170"/>
      <c r="M6" s="177" t="s">
        <v>55</v>
      </c>
      <c r="N6" s="178"/>
      <c r="O6" s="179"/>
      <c r="P6" s="180" t="s">
        <v>56</v>
      </c>
      <c r="Q6" s="181"/>
      <c r="R6" s="182"/>
      <c r="S6" s="177" t="s">
        <v>57</v>
      </c>
      <c r="T6" s="178"/>
      <c r="U6" s="179"/>
      <c r="V6" s="156" t="s">
        <v>46</v>
      </c>
      <c r="W6" s="157"/>
      <c r="X6" s="157"/>
      <c r="Y6" s="158"/>
      <c r="Z6" s="188" t="s">
        <v>47</v>
      </c>
      <c r="AA6" s="188"/>
      <c r="AB6" s="188"/>
      <c r="AC6" s="188"/>
      <c r="AD6" s="186" t="s">
        <v>41</v>
      </c>
    </row>
    <row r="7" spans="1:30" ht="30" customHeight="1" x14ac:dyDescent="0.25">
      <c r="A7" s="153"/>
      <c r="B7" s="153"/>
      <c r="C7" s="43" t="s">
        <v>43</v>
      </c>
      <c r="D7" s="44" t="s">
        <v>46</v>
      </c>
      <c r="E7" s="45" t="s">
        <v>47</v>
      </c>
      <c r="F7" s="80" t="s">
        <v>41</v>
      </c>
      <c r="G7" s="44" t="s">
        <v>46</v>
      </c>
      <c r="H7" s="45" t="s">
        <v>47</v>
      </c>
      <c r="I7" s="80" t="s">
        <v>41</v>
      </c>
      <c r="J7" s="44" t="s">
        <v>46</v>
      </c>
      <c r="K7" s="45" t="s">
        <v>47</v>
      </c>
      <c r="L7" s="80" t="s">
        <v>41</v>
      </c>
      <c r="M7" s="46" t="s">
        <v>46</v>
      </c>
      <c r="N7" s="47" t="s">
        <v>47</v>
      </c>
      <c r="O7" s="83" t="s">
        <v>41</v>
      </c>
      <c r="P7" s="63" t="s">
        <v>46</v>
      </c>
      <c r="Q7" s="65" t="s">
        <v>47</v>
      </c>
      <c r="R7" s="84" t="s">
        <v>41</v>
      </c>
      <c r="S7" s="46" t="s">
        <v>46</v>
      </c>
      <c r="T7" s="47" t="s">
        <v>47</v>
      </c>
      <c r="U7" s="83" t="s">
        <v>41</v>
      </c>
      <c r="V7" s="85" t="s">
        <v>58</v>
      </c>
      <c r="W7" s="86" t="s">
        <v>59</v>
      </c>
      <c r="X7" s="87" t="s">
        <v>60</v>
      </c>
      <c r="Y7" s="88" t="s">
        <v>61</v>
      </c>
      <c r="Z7" s="85" t="s">
        <v>58</v>
      </c>
      <c r="AA7" s="86" t="s">
        <v>59</v>
      </c>
      <c r="AB7" s="87" t="s">
        <v>60</v>
      </c>
      <c r="AC7" s="79" t="s">
        <v>61</v>
      </c>
      <c r="AD7" s="187"/>
    </row>
    <row r="8" spans="1:30" x14ac:dyDescent="0.25">
      <c r="A8" s="48">
        <v>1</v>
      </c>
      <c r="B8" s="49">
        <v>1</v>
      </c>
      <c r="C8" s="50" t="s">
        <v>81</v>
      </c>
      <c r="D8" s="51">
        <v>3</v>
      </c>
      <c r="E8" s="51">
        <v>2</v>
      </c>
      <c r="F8" s="81">
        <f t="shared" ref="F8" si="0">D8+E8</f>
        <v>5</v>
      </c>
      <c r="G8" s="52">
        <v>4</v>
      </c>
      <c r="H8" s="52">
        <v>4</v>
      </c>
      <c r="I8" s="81">
        <f t="shared" ref="I8" si="1">G8+H8</f>
        <v>8</v>
      </c>
      <c r="J8" s="51">
        <v>1430</v>
      </c>
      <c r="K8" s="51">
        <v>357</v>
      </c>
      <c r="L8" s="81">
        <f t="shared" ref="L8" si="2">J8+K8</f>
        <v>1787</v>
      </c>
      <c r="M8" s="53">
        <v>428.83</v>
      </c>
      <c r="N8" s="53">
        <v>280</v>
      </c>
      <c r="O8" s="91">
        <f t="shared" ref="O8" si="3">M8+N8</f>
        <v>708.82999999999993</v>
      </c>
      <c r="P8" s="42">
        <v>5.9379999999999997</v>
      </c>
      <c r="Q8" s="42">
        <v>5.45</v>
      </c>
      <c r="R8" s="93">
        <f t="shared" ref="R8" si="4">P8+Q8</f>
        <v>11.388</v>
      </c>
      <c r="S8" s="1">
        <v>17823359.441453744</v>
      </c>
      <c r="T8" s="1">
        <v>1489573.5975972002</v>
      </c>
      <c r="U8" s="91">
        <f t="shared" ref="U8" si="5">S8+T8</f>
        <v>19312933.039050944</v>
      </c>
      <c r="V8" s="51">
        <v>0</v>
      </c>
      <c r="W8" s="51">
        <v>0</v>
      </c>
      <c r="X8" s="51">
        <v>4</v>
      </c>
      <c r="Y8" s="81">
        <f t="shared" ref="Y8" si="6">V8+W8+X8</f>
        <v>4</v>
      </c>
      <c r="Z8" s="51">
        <v>0</v>
      </c>
      <c r="AA8" s="51">
        <v>0</v>
      </c>
      <c r="AB8" s="51">
        <v>4</v>
      </c>
      <c r="AC8" s="81">
        <f t="shared" ref="AC8" si="7">Z8+AA8+AB8</f>
        <v>4</v>
      </c>
      <c r="AD8" s="89">
        <f t="shared" ref="AD8:AD14" si="8">Y8+AC8</f>
        <v>8</v>
      </c>
    </row>
    <row r="9" spans="1:30" x14ac:dyDescent="0.25">
      <c r="A9" s="48">
        <v>2</v>
      </c>
      <c r="B9" s="49">
        <v>10</v>
      </c>
      <c r="C9" s="50" t="s">
        <v>119</v>
      </c>
      <c r="D9" s="95">
        <v>1</v>
      </c>
      <c r="E9" s="95">
        <v>0</v>
      </c>
      <c r="F9" s="81">
        <f t="shared" ref="F9:F12" si="9">D9+E9</f>
        <v>1</v>
      </c>
      <c r="G9" s="95">
        <v>1</v>
      </c>
      <c r="H9" s="20">
        <v>0</v>
      </c>
      <c r="I9" s="81">
        <f t="shared" ref="I9:I12" si="10">G9+H9</f>
        <v>1</v>
      </c>
      <c r="J9" s="95">
        <v>412</v>
      </c>
      <c r="K9" s="95">
        <v>0</v>
      </c>
      <c r="L9" s="81">
        <f t="shared" ref="L9:L12" si="11">J9+K9</f>
        <v>412</v>
      </c>
      <c r="M9" s="96">
        <v>5</v>
      </c>
      <c r="N9" s="96">
        <v>0</v>
      </c>
      <c r="O9" s="91">
        <f t="shared" ref="O9:O12" si="12">M9+N9</f>
        <v>5</v>
      </c>
      <c r="P9" s="97">
        <v>0.52</v>
      </c>
      <c r="Q9" s="97">
        <v>0</v>
      </c>
      <c r="R9" s="93">
        <f t="shared" ref="R9:R12" si="13">P9+Q9</f>
        <v>0.52</v>
      </c>
      <c r="S9" s="1">
        <v>1735246.5600235546</v>
      </c>
      <c r="T9" s="1">
        <v>0</v>
      </c>
      <c r="U9" s="91">
        <f t="shared" ref="U9:U12" si="14">S9+T9</f>
        <v>1735246.5600235546</v>
      </c>
      <c r="V9" s="98">
        <v>0</v>
      </c>
      <c r="W9" s="98">
        <v>0</v>
      </c>
      <c r="X9" s="98">
        <v>1</v>
      </c>
      <c r="Y9" s="81">
        <f t="shared" ref="Y9:Y12" si="15">V9+W9+X9</f>
        <v>1</v>
      </c>
      <c r="Z9" s="98">
        <v>0</v>
      </c>
      <c r="AA9" s="98">
        <v>0</v>
      </c>
      <c r="AB9" s="98">
        <v>0</v>
      </c>
      <c r="AC9" s="81">
        <f t="shared" ref="AC9:AC12" si="16">Z9+AA9+AB9</f>
        <v>0</v>
      </c>
      <c r="AD9" s="89">
        <f t="shared" ref="AD9:AD12" si="17">Y9+AC9</f>
        <v>1</v>
      </c>
    </row>
    <row r="10" spans="1:30" x14ac:dyDescent="0.25">
      <c r="A10" s="48">
        <v>3</v>
      </c>
      <c r="B10" s="49">
        <v>19</v>
      </c>
      <c r="C10" s="50" t="s">
        <v>128</v>
      </c>
      <c r="D10" s="51">
        <v>0</v>
      </c>
      <c r="E10" s="51">
        <v>1</v>
      </c>
      <c r="F10" s="81">
        <f t="shared" ref="F10:F11" si="18">D10+E10</f>
        <v>1</v>
      </c>
      <c r="G10" s="52">
        <v>0</v>
      </c>
      <c r="H10" s="52">
        <v>1</v>
      </c>
      <c r="I10" s="81">
        <f t="shared" ref="I10:I11" si="19">G10+H10</f>
        <v>1</v>
      </c>
      <c r="J10" s="51">
        <v>0</v>
      </c>
      <c r="K10" s="51">
        <v>216</v>
      </c>
      <c r="L10" s="81">
        <f t="shared" ref="L10:L11" si="20">J10+K10</f>
        <v>216</v>
      </c>
      <c r="M10" s="53">
        <v>0</v>
      </c>
      <c r="N10" s="53">
        <v>113</v>
      </c>
      <c r="O10" s="91">
        <f t="shared" ref="O10:O11" si="21">M10+N10</f>
        <v>113</v>
      </c>
      <c r="P10" s="42">
        <v>0</v>
      </c>
      <c r="Q10" s="42">
        <v>0.31</v>
      </c>
      <c r="R10" s="93">
        <f t="shared" ref="R10:R11" si="22">P10+Q10</f>
        <v>0.31</v>
      </c>
      <c r="S10" s="1">
        <v>0</v>
      </c>
      <c r="T10" s="1">
        <v>313641.46627909999</v>
      </c>
      <c r="U10" s="91">
        <f t="shared" ref="U10:U11" si="23">S10+T10</f>
        <v>313641.46627909999</v>
      </c>
      <c r="V10" s="51">
        <v>0</v>
      </c>
      <c r="W10" s="51">
        <v>0</v>
      </c>
      <c r="X10" s="51">
        <v>0</v>
      </c>
      <c r="Y10" s="81">
        <f t="shared" ref="Y10:Y11" si="24">V10+W10+X10</f>
        <v>0</v>
      </c>
      <c r="Z10" s="51">
        <v>0</v>
      </c>
      <c r="AA10" s="51">
        <v>1</v>
      </c>
      <c r="AB10" s="51">
        <v>0</v>
      </c>
      <c r="AC10" s="81">
        <f t="shared" ref="AC10:AC11" si="25">Z10+AA10+AB10</f>
        <v>1</v>
      </c>
      <c r="AD10" s="89">
        <f t="shared" ref="AD10:AD11" si="26">Y10+AC10</f>
        <v>1</v>
      </c>
    </row>
    <row r="11" spans="1:30" x14ac:dyDescent="0.25">
      <c r="A11" s="48">
        <v>4</v>
      </c>
      <c r="B11" s="49">
        <v>12</v>
      </c>
      <c r="C11" s="50" t="s">
        <v>140</v>
      </c>
      <c r="D11" s="51">
        <v>0</v>
      </c>
      <c r="E11" s="51">
        <v>1</v>
      </c>
      <c r="F11" s="81">
        <f t="shared" si="18"/>
        <v>1</v>
      </c>
      <c r="G11" s="52">
        <v>0</v>
      </c>
      <c r="H11" s="52">
        <v>3</v>
      </c>
      <c r="I11" s="81">
        <f t="shared" si="19"/>
        <v>3</v>
      </c>
      <c r="J11" s="51">
        <v>0</v>
      </c>
      <c r="K11" s="51">
        <v>260</v>
      </c>
      <c r="L11" s="81">
        <f t="shared" si="20"/>
        <v>260</v>
      </c>
      <c r="M11" s="53">
        <v>0</v>
      </c>
      <c r="N11" s="53">
        <v>53</v>
      </c>
      <c r="O11" s="91">
        <f t="shared" si="21"/>
        <v>53</v>
      </c>
      <c r="P11" s="42">
        <v>0</v>
      </c>
      <c r="Q11" s="42">
        <v>2.3159999999999998</v>
      </c>
      <c r="R11" s="93">
        <f t="shared" si="22"/>
        <v>2.3159999999999998</v>
      </c>
      <c r="S11" s="1">
        <v>0</v>
      </c>
      <c r="T11" s="1">
        <v>6947292.9630999016</v>
      </c>
      <c r="U11" s="91">
        <f t="shared" si="23"/>
        <v>6947292.9630999016</v>
      </c>
      <c r="V11" s="51">
        <v>0</v>
      </c>
      <c r="W11" s="51">
        <v>0</v>
      </c>
      <c r="X11" s="51">
        <v>0</v>
      </c>
      <c r="Y11" s="81">
        <f t="shared" si="24"/>
        <v>0</v>
      </c>
      <c r="Z11" s="51">
        <v>0</v>
      </c>
      <c r="AA11" s="51">
        <v>3</v>
      </c>
      <c r="AB11" s="51">
        <v>0</v>
      </c>
      <c r="AC11" s="81">
        <f t="shared" si="25"/>
        <v>3</v>
      </c>
      <c r="AD11" s="89">
        <f t="shared" si="26"/>
        <v>3</v>
      </c>
    </row>
    <row r="12" spans="1:30" x14ac:dyDescent="0.25">
      <c r="A12" s="48">
        <v>5</v>
      </c>
      <c r="B12" s="49">
        <v>11</v>
      </c>
      <c r="C12" s="50" t="s">
        <v>80</v>
      </c>
      <c r="D12" s="51">
        <v>4</v>
      </c>
      <c r="E12" s="51">
        <v>0</v>
      </c>
      <c r="F12" s="81">
        <f t="shared" si="9"/>
        <v>4</v>
      </c>
      <c r="G12" s="52">
        <v>14</v>
      </c>
      <c r="H12" s="52">
        <v>0</v>
      </c>
      <c r="I12" s="81">
        <f t="shared" si="10"/>
        <v>14</v>
      </c>
      <c r="J12" s="51">
        <v>363</v>
      </c>
      <c r="K12" s="51">
        <v>0</v>
      </c>
      <c r="L12" s="81">
        <f t="shared" si="11"/>
        <v>363</v>
      </c>
      <c r="M12" s="53">
        <v>1924</v>
      </c>
      <c r="N12" s="53">
        <v>0</v>
      </c>
      <c r="O12" s="91">
        <f t="shared" si="12"/>
        <v>1924</v>
      </c>
      <c r="P12" s="42">
        <v>13.97</v>
      </c>
      <c r="Q12" s="42">
        <v>0</v>
      </c>
      <c r="R12" s="93">
        <f t="shared" si="13"/>
        <v>13.97</v>
      </c>
      <c r="S12" s="1">
        <v>46587706.620580003</v>
      </c>
      <c r="T12" s="1">
        <v>0</v>
      </c>
      <c r="U12" s="91">
        <f t="shared" si="14"/>
        <v>46587706.620580003</v>
      </c>
      <c r="V12" s="51">
        <v>0</v>
      </c>
      <c r="W12" s="51">
        <v>14</v>
      </c>
      <c r="X12" s="51">
        <v>0</v>
      </c>
      <c r="Y12" s="81">
        <f t="shared" si="15"/>
        <v>14</v>
      </c>
      <c r="Z12" s="51">
        <v>0</v>
      </c>
      <c r="AA12" s="51">
        <v>0</v>
      </c>
      <c r="AB12" s="51">
        <v>0</v>
      </c>
      <c r="AC12" s="81">
        <f t="shared" si="16"/>
        <v>0</v>
      </c>
      <c r="AD12" s="89">
        <f t="shared" si="17"/>
        <v>14</v>
      </c>
    </row>
    <row r="13" spans="1:30" x14ac:dyDescent="0.25">
      <c r="A13" s="48">
        <v>6</v>
      </c>
      <c r="B13" s="49">
        <v>9</v>
      </c>
      <c r="C13" s="50" t="s">
        <v>202</v>
      </c>
      <c r="D13" s="51">
        <v>4</v>
      </c>
      <c r="E13" s="51">
        <v>0</v>
      </c>
      <c r="F13" s="81">
        <f t="shared" ref="F13" si="27">D13+E13</f>
        <v>4</v>
      </c>
      <c r="G13" s="52">
        <v>7</v>
      </c>
      <c r="H13" s="52">
        <v>0</v>
      </c>
      <c r="I13" s="81">
        <f t="shared" ref="I13" si="28">G13+H13</f>
        <v>7</v>
      </c>
      <c r="J13" s="51">
        <v>257</v>
      </c>
      <c r="K13" s="51">
        <v>0</v>
      </c>
      <c r="L13" s="81">
        <f t="shared" ref="L13" si="29">J13+K13</f>
        <v>257</v>
      </c>
      <c r="M13" s="53">
        <v>56.4</v>
      </c>
      <c r="N13" s="53">
        <v>0</v>
      </c>
      <c r="O13" s="91">
        <f t="shared" ref="O13" si="30">M13+N13</f>
        <v>56.4</v>
      </c>
      <c r="P13" s="42">
        <v>3.44</v>
      </c>
      <c r="Q13" s="42">
        <v>0</v>
      </c>
      <c r="R13" s="93">
        <f t="shared" ref="R13" si="31">P13+Q13</f>
        <v>3.44</v>
      </c>
      <c r="S13" s="1">
        <v>11937906.246336158</v>
      </c>
      <c r="T13" s="1">
        <v>0</v>
      </c>
      <c r="U13" s="91">
        <f t="shared" ref="U13" si="32">S13+T13</f>
        <v>11937906.246336158</v>
      </c>
      <c r="V13" s="51">
        <v>0</v>
      </c>
      <c r="W13" s="51">
        <v>1</v>
      </c>
      <c r="X13" s="51">
        <v>6</v>
      </c>
      <c r="Y13" s="81">
        <f t="shared" ref="Y13" si="33">V13+W13+X13</f>
        <v>7</v>
      </c>
      <c r="Z13" s="51">
        <v>0</v>
      </c>
      <c r="AA13" s="51">
        <v>0</v>
      </c>
      <c r="AB13" s="51">
        <v>0</v>
      </c>
      <c r="AC13" s="81">
        <f t="shared" ref="AC13" si="34">Z13+AA13+AB13</f>
        <v>0</v>
      </c>
      <c r="AD13" s="89">
        <f t="shared" ref="AD13" si="35">Y13+AC13</f>
        <v>7</v>
      </c>
    </row>
    <row r="14" spans="1:30" s="54" customFormat="1" ht="14.25" x14ac:dyDescent="0.2">
      <c r="A14" s="141" t="s">
        <v>62</v>
      </c>
      <c r="B14" s="142"/>
      <c r="C14" s="143"/>
      <c r="D14" s="82">
        <f t="shared" ref="D14:AB14" si="36">SUM(D8:D13)</f>
        <v>12</v>
      </c>
      <c r="E14" s="82">
        <f t="shared" si="36"/>
        <v>4</v>
      </c>
      <c r="F14" s="149">
        <f t="shared" si="36"/>
        <v>16</v>
      </c>
      <c r="G14" s="82">
        <f t="shared" si="36"/>
        <v>26</v>
      </c>
      <c r="H14" s="82">
        <f t="shared" si="36"/>
        <v>8</v>
      </c>
      <c r="I14" s="149">
        <f t="shared" si="36"/>
        <v>34</v>
      </c>
      <c r="J14" s="82">
        <f t="shared" si="36"/>
        <v>2462</v>
      </c>
      <c r="K14" s="82">
        <f t="shared" si="36"/>
        <v>833</v>
      </c>
      <c r="L14" s="82">
        <f t="shared" si="36"/>
        <v>3295</v>
      </c>
      <c r="M14" s="92">
        <f t="shared" si="36"/>
        <v>2414.23</v>
      </c>
      <c r="N14" s="92">
        <f t="shared" si="36"/>
        <v>446</v>
      </c>
      <c r="O14" s="173">
        <f t="shared" si="36"/>
        <v>2860.23</v>
      </c>
      <c r="P14" s="94">
        <f t="shared" si="36"/>
        <v>23.868000000000002</v>
      </c>
      <c r="Q14" s="94">
        <f t="shared" si="36"/>
        <v>8.0760000000000005</v>
      </c>
      <c r="R14" s="175">
        <f t="shared" si="36"/>
        <v>31.943999999999999</v>
      </c>
      <c r="S14" s="92">
        <f t="shared" si="36"/>
        <v>78084218.868393466</v>
      </c>
      <c r="T14" s="92">
        <f t="shared" si="36"/>
        <v>8750508.0269762017</v>
      </c>
      <c r="U14" s="173">
        <f t="shared" si="36"/>
        <v>86834726.895369664</v>
      </c>
      <c r="V14" s="82">
        <f t="shared" si="36"/>
        <v>0</v>
      </c>
      <c r="W14" s="82">
        <f t="shared" si="36"/>
        <v>15</v>
      </c>
      <c r="X14" s="82">
        <f t="shared" si="36"/>
        <v>11</v>
      </c>
      <c r="Y14" s="82">
        <f t="shared" si="36"/>
        <v>26</v>
      </c>
      <c r="Z14" s="82">
        <f t="shared" si="36"/>
        <v>0</v>
      </c>
      <c r="AA14" s="82">
        <f t="shared" si="36"/>
        <v>4</v>
      </c>
      <c r="AB14" s="82">
        <f t="shared" si="36"/>
        <v>4</v>
      </c>
      <c r="AC14" s="82">
        <f>Z14+AA14+AB14</f>
        <v>8</v>
      </c>
      <c r="AD14" s="171">
        <f t="shared" si="8"/>
        <v>34</v>
      </c>
    </row>
    <row r="15" spans="1:30" s="55" customFormat="1" x14ac:dyDescent="0.2">
      <c r="A15" s="144" t="s">
        <v>41</v>
      </c>
      <c r="B15" s="144"/>
      <c r="C15" s="144"/>
      <c r="D15" s="145">
        <f>D14+E14</f>
        <v>16</v>
      </c>
      <c r="E15" s="146"/>
      <c r="F15" s="150"/>
      <c r="G15" s="145">
        <f>G14+H14</f>
        <v>34</v>
      </c>
      <c r="H15" s="146"/>
      <c r="I15" s="150"/>
      <c r="J15" s="145">
        <f>J14+K14</f>
        <v>3295</v>
      </c>
      <c r="K15" s="146"/>
      <c r="L15" s="90"/>
      <c r="M15" s="147">
        <f>M14+N14</f>
        <v>2860.23</v>
      </c>
      <c r="N15" s="148"/>
      <c r="O15" s="174"/>
      <c r="P15" s="189">
        <f>P14+Q14</f>
        <v>31.944000000000003</v>
      </c>
      <c r="Q15" s="190"/>
      <c r="R15" s="176"/>
      <c r="S15" s="147">
        <f>S14+T14</f>
        <v>86834726.895369664</v>
      </c>
      <c r="T15" s="148"/>
      <c r="U15" s="174"/>
      <c r="V15" s="145">
        <f>Y14+AC14</f>
        <v>34</v>
      </c>
      <c r="W15" s="191"/>
      <c r="X15" s="191"/>
      <c r="Y15" s="191"/>
      <c r="Z15" s="191"/>
      <c r="AA15" s="191"/>
      <c r="AB15" s="191"/>
      <c r="AC15" s="146"/>
      <c r="AD15" s="172"/>
    </row>
    <row r="16" spans="1:30" x14ac:dyDescent="0.25">
      <c r="B16" s="140" t="s">
        <v>69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/>
      <c r="AA16"/>
      <c r="AB16"/>
      <c r="AC16"/>
    </row>
  </sheetData>
  <mergeCells count="33">
    <mergeCell ref="AD14:AD15"/>
    <mergeCell ref="U14:U15"/>
    <mergeCell ref="R14:R15"/>
    <mergeCell ref="O14:O15"/>
    <mergeCell ref="M5:U5"/>
    <mergeCell ref="M6:O6"/>
    <mergeCell ref="P6:R6"/>
    <mergeCell ref="S6:U6"/>
    <mergeCell ref="V5:AD5"/>
    <mergeCell ref="AD6:AD7"/>
    <mergeCell ref="Z6:AC6"/>
    <mergeCell ref="P15:Q15"/>
    <mergeCell ref="S15:T15"/>
    <mergeCell ref="V15:AC15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6:Y16"/>
    <mergeCell ref="A14:C14"/>
    <mergeCell ref="A15:C15"/>
    <mergeCell ref="D15:E15"/>
    <mergeCell ref="G15:H15"/>
    <mergeCell ref="J15:K15"/>
    <mergeCell ref="M15:N15"/>
    <mergeCell ref="F14:F15"/>
    <mergeCell ref="I14:I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2025-09-19T13:36:48Z</dcterms:modified>
</cp:coreProperties>
</file>